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4940" windowHeight="9150" activeTab="6"/>
  </bookViews>
  <sheets>
    <sheet name="Baseline" sheetId="1" r:id="rId1"/>
    <sheet name="Rev A" sheetId="4" r:id="rId2"/>
    <sheet name="REV B" sheetId="6" r:id="rId3"/>
    <sheet name="REV C" sheetId="7" r:id="rId4"/>
    <sheet name="TBDB" sheetId="8" r:id="rId5"/>
    <sheet name="REV D" sheetId="9" r:id="rId6"/>
    <sheet name="REV E" sheetId="10" r:id="rId7"/>
  </sheets>
  <definedNames>
    <definedName name="_xlnm.Print_Area" localSheetId="0">Baseline!$A$1:$I$36</definedName>
    <definedName name="_xlnm.Print_Area" localSheetId="1">'Rev A'!$A$1:$I$35</definedName>
    <definedName name="_xlnm.Print_Area" localSheetId="2">'REV B'!$A$1:$I$34</definedName>
    <definedName name="_xlnm.Print_Area" localSheetId="3">'REV C'!$A$1:$I$34</definedName>
    <definedName name="_xlnm.Print_Area" localSheetId="5">'REV D'!$A$1:$I$34</definedName>
    <definedName name="_xlnm.Print_Area" localSheetId="6">'REV E'!$A$1:$H$35</definedName>
  </definedNames>
  <calcPr calcId="152511"/>
</workbook>
</file>

<file path=xl/calcChain.xml><?xml version="1.0" encoding="utf-8"?>
<calcChain xmlns="http://schemas.openxmlformats.org/spreadsheetml/2006/main">
  <c r="G27" i="8" l="1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H34" i="9" l="1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G26" i="8" l="1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H34" i="7" l="1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34" i="6" l="1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5" i="4" l="1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23" i="1" l="1"/>
  <c r="H13" i="1"/>
  <c r="H22" i="1"/>
  <c r="H21" i="1"/>
  <c r="H14" i="1"/>
  <c r="H31" i="1"/>
  <c r="H20" i="1"/>
  <c r="H19" i="1"/>
  <c r="H27" i="1"/>
  <c r="H26" i="1"/>
  <c r="H18" i="1"/>
  <c r="H25" i="1"/>
  <c r="H12" i="1"/>
  <c r="H28" i="1"/>
  <c r="H29" i="1"/>
  <c r="H32" i="1"/>
  <c r="H34" i="1"/>
  <c r="H33" i="1"/>
  <c r="H24" i="1"/>
  <c r="H15" i="1"/>
  <c r="H10" i="1"/>
  <c r="H16" i="1"/>
  <c r="H36" i="1"/>
  <c r="H11" i="1"/>
  <c r="H35" i="1"/>
  <c r="H17" i="1"/>
  <c r="H30" i="1"/>
</calcChain>
</file>

<file path=xl/sharedStrings.xml><?xml version="1.0" encoding="utf-8"?>
<sst xmlns="http://schemas.openxmlformats.org/spreadsheetml/2006/main" count="881" uniqueCount="162">
  <si>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</si>
  <si>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</si>
  <si>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</si>
  <si>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</si>
  <si>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</si>
  <si>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</si>
  <si>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</si>
  <si>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</si>
  <si>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</si>
  <si>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</si>
  <si>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</si>
  <si>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</si>
  <si>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</si>
  <si>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</si>
  <si>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</si>
  <si>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</si>
  <si>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</si>
  <si>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</si>
  <si>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</si>
  <si>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</si>
  <si>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</si>
  <si>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</si>
  <si>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</si>
  <si>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</si>
  <si>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</si>
  <si>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</si>
  <si>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</si>
  <si>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</si>
  <si>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</si>
  <si>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</si>
  <si>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</si>
  <si>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</si>
  <si>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</si>
  <si>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</si>
  <si>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</si>
  <si>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</si>
  <si>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NUT</t>
  </si>
  <si>
    <t>O-RING</t>
  </si>
  <si>
    <t>WASHER</t>
  </si>
  <si>
    <t>4</t>
  </si>
  <si>
    <t>TB1-12</t>
  </si>
  <si>
    <t>TB1-13</t>
  </si>
  <si>
    <t>TB1-14</t>
  </si>
  <si>
    <t>TB1-15</t>
  </si>
  <si>
    <t>TB1-16</t>
  </si>
  <si>
    <t>BEARING</t>
  </si>
  <si>
    <t>TB1-17</t>
  </si>
  <si>
    <t>TB1-18</t>
  </si>
  <si>
    <t>TB1-19</t>
  </si>
  <si>
    <t>SPRING</t>
  </si>
  <si>
    <t>TB1-20</t>
  </si>
  <si>
    <t>TB1-21</t>
  </si>
  <si>
    <t>TB1-22</t>
  </si>
  <si>
    <t>PLUG</t>
  </si>
  <si>
    <t>24508A F-4 MOTOR</t>
  </si>
  <si>
    <t>24508A</t>
  </si>
  <si>
    <t>5310005761304</t>
  </si>
  <si>
    <t>191621</t>
  </si>
  <si>
    <t>5360002292821</t>
  </si>
  <si>
    <t>111910</t>
  </si>
  <si>
    <t>SPRING,FOOT VALVE</t>
  </si>
  <si>
    <t>5340008041224</t>
  </si>
  <si>
    <t>SP-3</t>
  </si>
  <si>
    <t>5331010885363</t>
  </si>
  <si>
    <t>M83461/1-010</t>
  </si>
  <si>
    <t>5331011830992</t>
  </si>
  <si>
    <t>M83461/1-025</t>
  </si>
  <si>
    <t>5331011830991</t>
  </si>
  <si>
    <t>M83461/1-223</t>
  </si>
  <si>
    <t>5331010470435</t>
  </si>
  <si>
    <t>M83461/1-011</t>
  </si>
  <si>
    <t>MS28778-5</t>
  </si>
  <si>
    <t>MS28778-3</t>
  </si>
  <si>
    <t>5325011730704</t>
  </si>
  <si>
    <t>5000-187</t>
  </si>
  <si>
    <t>RING,RETAINING</t>
  </si>
  <si>
    <t>5325000811372</t>
  </si>
  <si>
    <t>161017</t>
  </si>
  <si>
    <t>5310009012581</t>
  </si>
  <si>
    <t>186014</t>
  </si>
  <si>
    <t>5360003710159</t>
  </si>
  <si>
    <t>139925</t>
  </si>
  <si>
    <t>1650003710204</t>
  </si>
  <si>
    <t>148790</t>
  </si>
  <si>
    <t>CAP</t>
  </si>
  <si>
    <t>5310001411795</t>
  </si>
  <si>
    <t>AN960-416</t>
  </si>
  <si>
    <t>5365002870095</t>
  </si>
  <si>
    <t>AN814-3DL</t>
  </si>
  <si>
    <t>PLUG AND BLEEDER</t>
  </si>
  <si>
    <t>5330011710434</t>
  </si>
  <si>
    <t>87082</t>
  </si>
  <si>
    <t>GASKET</t>
  </si>
  <si>
    <t>5310001671285</t>
  </si>
  <si>
    <t>AN310-4</t>
  </si>
  <si>
    <t>5310001671284</t>
  </si>
  <si>
    <t>AN310-3</t>
  </si>
  <si>
    <t>M5501/1-F5</t>
  </si>
  <si>
    <t>PLUG, PROTECTIVE</t>
  </si>
  <si>
    <t>5325008049737</t>
  </si>
  <si>
    <t>MS16625-1045</t>
  </si>
  <si>
    <t>RING, CAP RETAINING</t>
  </si>
  <si>
    <t>5365009093111</t>
  </si>
  <si>
    <t>246296</t>
  </si>
  <si>
    <t>SHIM SET</t>
  </si>
  <si>
    <t>3120005160367</t>
  </si>
  <si>
    <t>130053</t>
  </si>
  <si>
    <t>BEARING,FIXED</t>
  </si>
  <si>
    <t>5315002982127</t>
  </si>
  <si>
    <t>148316</t>
  </si>
  <si>
    <t>PIN,STRAIGHT,HEADED</t>
  </si>
  <si>
    <t>1650004744739</t>
  </si>
  <si>
    <t>108278</t>
  </si>
  <si>
    <t>DISK, VALVE</t>
  </si>
  <si>
    <t>5310002970332</t>
  </si>
  <si>
    <t>161570</t>
  </si>
  <si>
    <t>3110008544540</t>
  </si>
  <si>
    <t>130089</t>
  </si>
  <si>
    <t>K2HIPV24556215</t>
  </si>
  <si>
    <t>( 4 Kits per Tackle Box)</t>
  </si>
  <si>
    <t>Two Tackle Boxes Every Wednesday</t>
  </si>
  <si>
    <t>G786</t>
  </si>
  <si>
    <t>G048</t>
  </si>
  <si>
    <t>G030</t>
  </si>
  <si>
    <t>G785</t>
  </si>
  <si>
    <t>G484</t>
  </si>
  <si>
    <t>G033</t>
  </si>
  <si>
    <t>G789</t>
  </si>
  <si>
    <t>G796</t>
  </si>
  <si>
    <t>G799</t>
  </si>
  <si>
    <t>G798</t>
  </si>
  <si>
    <t>G162</t>
  </si>
  <si>
    <t>G443</t>
  </si>
  <si>
    <t>G017</t>
  </si>
  <si>
    <t>G025</t>
  </si>
  <si>
    <t>G266</t>
  </si>
  <si>
    <t>H165</t>
  </si>
  <si>
    <t>G800</t>
  </si>
  <si>
    <t>G787</t>
  </si>
  <si>
    <t>G447</t>
  </si>
  <si>
    <t>G791</t>
  </si>
  <si>
    <t>G389</t>
  </si>
  <si>
    <t>G395</t>
  </si>
  <si>
    <t>G399</t>
  </si>
  <si>
    <t>G407</t>
  </si>
  <si>
    <t>G408</t>
  </si>
  <si>
    <t>G409</t>
  </si>
  <si>
    <t>G410</t>
  </si>
  <si>
    <t>5331008337491</t>
  </si>
  <si>
    <t>5340011679321</t>
  </si>
  <si>
    <t>5331008357485</t>
  </si>
  <si>
    <t>A</t>
  </si>
  <si>
    <t>B</t>
  </si>
  <si>
    <t>C</t>
  </si>
  <si>
    <t>24508A KC-135 PUMP</t>
  </si>
  <si>
    <t>D</t>
  </si>
  <si>
    <t>THREE Tackle Boxes Every Wednesday</t>
  </si>
  <si>
    <t>E</t>
  </si>
  <si>
    <t>SPRING,HELICAL</t>
  </si>
  <si>
    <t>4 KITS PER TACKLE BOX</t>
  </si>
  <si>
    <t>3 TB EVERY WEDNESDAY</t>
  </si>
  <si>
    <t>K889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</si>
</sst>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33">
    <xf numFmtId="0" fontId="0" fillId="0" borderId="0" xfId="0"/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15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33" borderId="1" xfId="0" applyFont="1" applyFill="1" applyBorder="1" applyAlignment="1">
      <alignment horizontal="center"/>
    </xf>
    <xf numFmtId="1" fontId="3" fillId="33" borderId="1" xfId="0" applyNumberFormat="1" applyFont="1" applyFill="1" applyBorder="1" applyAlignment="1">
      <alignment horizontal="center"/>
    </xf>
    <xf numFmtId="0" fontId="2" fillId="33" borderId="1" xfId="42" applyFont="1" applyFill="1" applyBorder="1" applyAlignment="1">
      <alignment horizontal="center"/>
    </xf>
    <xf numFmtId="0" fontId="2" fillId="33" borderId="1" xfId="0" applyFont="1" applyFill="1" applyBorder="1" applyAlignment="1">
      <alignment horizontal="center"/>
    </xf>
    <xf numFmtId="49" fontId="2" fillId="33" borderId="1" xfId="42" applyNumberFormat="1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shrinkToFit="1"/>
    </xf>
    <xf numFmtId="0" fontId="2" fillId="33" borderId="1" xfId="42" applyNumberFormat="1" applyFont="1" applyFill="1" applyBorder="1" applyAlignment="1">
      <alignment horizontal="center"/>
    </xf>
    <xf numFmtId="1" fontId="2" fillId="33" borderId="1" xfId="4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15" fontId="3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K27" sqref="K27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1" customWidth="1"/>
    <col min="5" max="5" width="22.28515625" style="11" bestFit="1" customWidth="1"/>
    <col min="6" max="6" width="7.140625" style="12" customWidth="1"/>
    <col min="7" max="7" width="9.42578125" style="4" customWidth="1"/>
    <col min="8" max="8" width="6.5703125" style="4" customWidth="1"/>
    <col min="9" max="9" width="13" style="4" customWidth="1"/>
    <col min="10" max="10" width="11.7109375" style="4" customWidth="1"/>
    <col min="11" max="11" width="16.5703125" style="4" customWidth="1"/>
    <col min="12" max="16384" width="9.140625" style="4"/>
  </cols>
  <sheetData>
    <row r="1" spans="1:10" x14ac:dyDescent="0.2">
      <c r="C1" s="13" t="s">
        <v>3</v>
      </c>
      <c r="D1" s="5" t="s">
        <v>118</v>
      </c>
      <c r="E1" s="6"/>
      <c r="F1" s="6"/>
      <c r="G1" s="7" t="s">
        <v>4</v>
      </c>
      <c r="H1" s="7"/>
      <c r="I1" s="8" t="s">
        <v>5</v>
      </c>
    </row>
    <row r="2" spans="1:10" x14ac:dyDescent="0.2">
      <c r="C2" s="13" t="s">
        <v>6</v>
      </c>
      <c r="D2" s="29" t="s">
        <v>54</v>
      </c>
      <c r="E2" s="30"/>
      <c r="F2" s="6"/>
      <c r="G2" s="7" t="s">
        <v>7</v>
      </c>
      <c r="H2" s="7"/>
      <c r="I2" s="3">
        <v>41374</v>
      </c>
    </row>
    <row r="3" spans="1:10" x14ac:dyDescent="0.2">
      <c r="C3" s="13" t="s">
        <v>8</v>
      </c>
      <c r="D3" s="9" t="s">
        <v>21</v>
      </c>
      <c r="E3" s="1" t="s">
        <v>13</v>
      </c>
      <c r="F3" s="6"/>
      <c r="G3" s="6"/>
      <c r="H3" s="6"/>
      <c r="I3" s="6"/>
      <c r="J3" s="6"/>
    </row>
    <row r="4" spans="1:10" x14ac:dyDescent="0.2">
      <c r="C4" s="13" t="s">
        <v>9</v>
      </c>
      <c r="D4" s="2" t="s">
        <v>22</v>
      </c>
      <c r="E4" s="13"/>
      <c r="F4" s="6"/>
      <c r="G4" s="6"/>
      <c r="H4" s="6"/>
      <c r="I4" s="6"/>
      <c r="J4" s="6"/>
    </row>
    <row r="5" spans="1:10" x14ac:dyDescent="0.2">
      <c r="B5" s="10" t="s">
        <v>17</v>
      </c>
      <c r="C5" s="13" t="s">
        <v>10</v>
      </c>
      <c r="D5" s="31" t="s">
        <v>120</v>
      </c>
      <c r="E5" s="32"/>
      <c r="F5" s="32"/>
      <c r="G5" s="6"/>
      <c r="H5" s="6"/>
      <c r="I5" s="6"/>
      <c r="J5" s="6"/>
    </row>
    <row r="6" spans="1:10" x14ac:dyDescent="0.2">
      <c r="B6" s="10" t="s">
        <v>23</v>
      </c>
      <c r="C6" s="13" t="s">
        <v>11</v>
      </c>
      <c r="D6" s="9">
        <v>384</v>
      </c>
      <c r="E6" s="10" t="s">
        <v>55</v>
      </c>
      <c r="F6" s="6"/>
      <c r="G6" s="6"/>
      <c r="H6" s="6"/>
      <c r="I6" s="6"/>
      <c r="J6" s="6"/>
    </row>
    <row r="7" spans="1:10" x14ac:dyDescent="0.2">
      <c r="C7" s="13" t="s">
        <v>12</v>
      </c>
      <c r="D7" s="9">
        <v>32</v>
      </c>
      <c r="E7" s="10" t="s">
        <v>119</v>
      </c>
      <c r="F7" s="6"/>
      <c r="G7" s="6"/>
      <c r="H7" s="6"/>
      <c r="I7" s="6"/>
      <c r="J7" s="6"/>
    </row>
    <row r="8" spans="1:10" ht="12" customHeight="1" x14ac:dyDescent="0.2">
      <c r="C8" s="13"/>
      <c r="D8" s="9"/>
      <c r="E8" s="6"/>
      <c r="F8" s="6"/>
      <c r="G8" s="6"/>
      <c r="H8" s="6"/>
      <c r="I8" s="6"/>
      <c r="J8" s="6"/>
    </row>
    <row r="9" spans="1:10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10" ht="12.75" customHeight="1" x14ac:dyDescent="0.2">
      <c r="A10" s="17">
        <v>1</v>
      </c>
      <c r="B10" s="18" t="s">
        <v>133</v>
      </c>
      <c r="C10" s="17" t="s">
        <v>70</v>
      </c>
      <c r="D10" s="19" t="s">
        <v>69</v>
      </c>
      <c r="E10" s="17" t="s">
        <v>37</v>
      </c>
      <c r="F10" s="17" t="s">
        <v>24</v>
      </c>
      <c r="G10" s="17">
        <v>0</v>
      </c>
      <c r="H10" s="17">
        <f t="shared" ref="H10:H36" si="0">(F10*4)</f>
        <v>4</v>
      </c>
      <c r="I10" s="17" t="s">
        <v>31</v>
      </c>
    </row>
    <row r="11" spans="1:10" x14ac:dyDescent="0.2">
      <c r="A11" s="18">
        <v>2</v>
      </c>
      <c r="B11" s="18" t="s">
        <v>134</v>
      </c>
      <c r="C11" s="17" t="s">
        <v>64</v>
      </c>
      <c r="D11" s="19" t="s">
        <v>63</v>
      </c>
      <c r="E11" s="17" t="s">
        <v>37</v>
      </c>
      <c r="F11" s="17" t="s">
        <v>24</v>
      </c>
      <c r="G11" s="17">
        <v>0</v>
      </c>
      <c r="H11" s="17">
        <f t="shared" si="0"/>
        <v>4</v>
      </c>
      <c r="I11" s="17" t="s">
        <v>31</v>
      </c>
    </row>
    <row r="12" spans="1:10" x14ac:dyDescent="0.2">
      <c r="A12" s="17">
        <v>3</v>
      </c>
      <c r="B12" s="18" t="s">
        <v>123</v>
      </c>
      <c r="C12" s="17" t="s">
        <v>86</v>
      </c>
      <c r="D12" s="19" t="s">
        <v>85</v>
      </c>
      <c r="E12" s="17" t="s">
        <v>38</v>
      </c>
      <c r="F12" s="17" t="s">
        <v>39</v>
      </c>
      <c r="G12" s="17">
        <v>0</v>
      </c>
      <c r="H12" s="17">
        <f t="shared" si="0"/>
        <v>16</v>
      </c>
      <c r="I12" s="17" t="s">
        <v>40</v>
      </c>
    </row>
    <row r="13" spans="1:10" x14ac:dyDescent="0.2">
      <c r="A13" s="18">
        <v>4</v>
      </c>
      <c r="B13" s="18" t="s">
        <v>126</v>
      </c>
      <c r="C13" s="17" t="s">
        <v>115</v>
      </c>
      <c r="D13" s="19" t="s">
        <v>114</v>
      </c>
      <c r="E13" s="17" t="s">
        <v>38</v>
      </c>
      <c r="F13" s="17" t="s">
        <v>24</v>
      </c>
      <c r="G13" s="17">
        <v>0</v>
      </c>
      <c r="H13" s="17">
        <f t="shared" si="0"/>
        <v>4</v>
      </c>
      <c r="I13" s="17" t="s">
        <v>51</v>
      </c>
    </row>
    <row r="14" spans="1:10" x14ac:dyDescent="0.2">
      <c r="A14" s="17">
        <v>5</v>
      </c>
      <c r="B14" s="18" t="s">
        <v>122</v>
      </c>
      <c r="C14" s="17" t="s">
        <v>106</v>
      </c>
      <c r="D14" s="19" t="s">
        <v>105</v>
      </c>
      <c r="E14" s="17" t="s">
        <v>107</v>
      </c>
      <c r="F14" s="17" t="s">
        <v>24</v>
      </c>
      <c r="G14" s="17">
        <v>0</v>
      </c>
      <c r="H14" s="17">
        <f t="shared" si="0"/>
        <v>4</v>
      </c>
      <c r="I14" s="17" t="s">
        <v>32</v>
      </c>
    </row>
    <row r="15" spans="1:10" ht="12.75" customHeight="1" x14ac:dyDescent="0.2">
      <c r="A15" s="18">
        <v>6</v>
      </c>
      <c r="B15" s="18" t="s">
        <v>131</v>
      </c>
      <c r="C15" s="17" t="s">
        <v>71</v>
      </c>
      <c r="D15" s="19" t="s">
        <v>148</v>
      </c>
      <c r="E15" s="17" t="s">
        <v>37</v>
      </c>
      <c r="F15" s="17">
        <v>2</v>
      </c>
      <c r="G15" s="17">
        <v>0</v>
      </c>
      <c r="H15" s="17">
        <f t="shared" si="0"/>
        <v>8</v>
      </c>
      <c r="I15" s="17" t="s">
        <v>31</v>
      </c>
    </row>
    <row r="16" spans="1:10" ht="12.75" customHeight="1" x14ac:dyDescent="0.2">
      <c r="A16" s="17">
        <v>7</v>
      </c>
      <c r="B16" s="18" t="s">
        <v>135</v>
      </c>
      <c r="C16" s="17" t="s">
        <v>68</v>
      </c>
      <c r="D16" s="19" t="s">
        <v>67</v>
      </c>
      <c r="E16" s="17" t="s">
        <v>37</v>
      </c>
      <c r="F16" s="17" t="s">
        <v>24</v>
      </c>
      <c r="G16" s="17">
        <v>0</v>
      </c>
      <c r="H16" s="17">
        <f t="shared" si="0"/>
        <v>4</v>
      </c>
      <c r="I16" s="17" t="s">
        <v>31</v>
      </c>
    </row>
    <row r="17" spans="1:9" ht="12.75" customHeight="1" x14ac:dyDescent="0.2">
      <c r="A17" s="18">
        <v>8</v>
      </c>
      <c r="B17" s="18" t="s">
        <v>141</v>
      </c>
      <c r="C17" s="17" t="s">
        <v>59</v>
      </c>
      <c r="D17" s="19" t="s">
        <v>58</v>
      </c>
      <c r="E17" s="17" t="s">
        <v>60</v>
      </c>
      <c r="F17" s="17" t="s">
        <v>24</v>
      </c>
      <c r="G17" s="17">
        <v>0</v>
      </c>
      <c r="H17" s="17">
        <f t="shared" si="0"/>
        <v>4</v>
      </c>
      <c r="I17" s="17" t="s">
        <v>29</v>
      </c>
    </row>
    <row r="18" spans="1:9" x14ac:dyDescent="0.2">
      <c r="A18" s="17">
        <v>9</v>
      </c>
      <c r="B18" s="18" t="s">
        <v>142</v>
      </c>
      <c r="C18" s="17" t="s">
        <v>91</v>
      </c>
      <c r="D18" s="19" t="s">
        <v>90</v>
      </c>
      <c r="E18" s="17" t="s">
        <v>92</v>
      </c>
      <c r="F18" s="17" t="s">
        <v>24</v>
      </c>
      <c r="G18" s="17">
        <v>0</v>
      </c>
      <c r="H18" s="17">
        <f t="shared" si="0"/>
        <v>4</v>
      </c>
      <c r="I18" s="17" t="s">
        <v>42</v>
      </c>
    </row>
    <row r="19" spans="1:9" x14ac:dyDescent="0.2">
      <c r="A19" s="18">
        <v>10</v>
      </c>
      <c r="B19" s="18" t="s">
        <v>143</v>
      </c>
      <c r="C19" s="17" t="s">
        <v>97</v>
      </c>
      <c r="D19" s="19" t="s">
        <v>149</v>
      </c>
      <c r="E19" s="17" t="s">
        <v>98</v>
      </c>
      <c r="F19" s="17">
        <v>2</v>
      </c>
      <c r="G19" s="17">
        <v>0</v>
      </c>
      <c r="H19" s="17">
        <f t="shared" si="0"/>
        <v>8</v>
      </c>
      <c r="I19" s="17" t="s">
        <v>46</v>
      </c>
    </row>
    <row r="20" spans="1:9" x14ac:dyDescent="0.2">
      <c r="A20" s="17">
        <v>11</v>
      </c>
      <c r="B20" s="18" t="s">
        <v>144</v>
      </c>
      <c r="C20" s="17" t="s">
        <v>100</v>
      </c>
      <c r="D20" s="19" t="s">
        <v>99</v>
      </c>
      <c r="E20" s="17" t="s">
        <v>101</v>
      </c>
      <c r="F20" s="17" t="s">
        <v>24</v>
      </c>
      <c r="G20" s="17">
        <v>0</v>
      </c>
      <c r="H20" s="17">
        <f t="shared" si="0"/>
        <v>4</v>
      </c>
      <c r="I20" s="17" t="s">
        <v>47</v>
      </c>
    </row>
    <row r="21" spans="1:9" x14ac:dyDescent="0.2">
      <c r="A21" s="18">
        <v>12</v>
      </c>
      <c r="B21" s="18" t="s">
        <v>145</v>
      </c>
      <c r="C21" s="17" t="s">
        <v>109</v>
      </c>
      <c r="D21" s="19" t="s">
        <v>108</v>
      </c>
      <c r="E21" s="17" t="s">
        <v>110</v>
      </c>
      <c r="F21" s="17" t="s">
        <v>24</v>
      </c>
      <c r="G21" s="17">
        <v>0</v>
      </c>
      <c r="H21" s="17">
        <f t="shared" si="0"/>
        <v>4</v>
      </c>
      <c r="I21" s="17" t="s">
        <v>48</v>
      </c>
    </row>
    <row r="22" spans="1:9" x14ac:dyDescent="0.2">
      <c r="A22" s="17">
        <v>13</v>
      </c>
      <c r="B22" s="18" t="s">
        <v>146</v>
      </c>
      <c r="C22" s="17" t="s">
        <v>112</v>
      </c>
      <c r="D22" s="19" t="s">
        <v>111</v>
      </c>
      <c r="E22" s="17" t="s">
        <v>113</v>
      </c>
      <c r="F22" s="17" t="s">
        <v>24</v>
      </c>
      <c r="G22" s="17">
        <v>0</v>
      </c>
      <c r="H22" s="17">
        <f t="shared" si="0"/>
        <v>4</v>
      </c>
      <c r="I22" s="17" t="s">
        <v>50</v>
      </c>
    </row>
    <row r="23" spans="1:9" x14ac:dyDescent="0.2">
      <c r="A23" s="18">
        <v>14</v>
      </c>
      <c r="B23" s="18" t="s">
        <v>147</v>
      </c>
      <c r="C23" s="17" t="s">
        <v>117</v>
      </c>
      <c r="D23" s="19" t="s">
        <v>116</v>
      </c>
      <c r="E23" s="17" t="s">
        <v>45</v>
      </c>
      <c r="F23" s="17" t="s">
        <v>24</v>
      </c>
      <c r="G23" s="17">
        <v>0</v>
      </c>
      <c r="H23" s="17">
        <f t="shared" si="0"/>
        <v>4</v>
      </c>
      <c r="I23" s="17" t="s">
        <v>52</v>
      </c>
    </row>
    <row r="24" spans="1:9" x14ac:dyDescent="0.2">
      <c r="A24" s="17">
        <v>15</v>
      </c>
      <c r="B24" s="18" t="s">
        <v>132</v>
      </c>
      <c r="C24" s="17" t="s">
        <v>72</v>
      </c>
      <c r="D24" s="19" t="s">
        <v>150</v>
      </c>
      <c r="E24" s="17" t="s">
        <v>37</v>
      </c>
      <c r="F24" s="17">
        <v>5</v>
      </c>
      <c r="G24" s="17">
        <v>0</v>
      </c>
      <c r="H24" s="17">
        <f t="shared" si="0"/>
        <v>20</v>
      </c>
      <c r="I24" s="17" t="s">
        <v>31</v>
      </c>
    </row>
    <row r="25" spans="1:9" ht="14.25" customHeight="1" x14ac:dyDescent="0.2">
      <c r="A25" s="18">
        <v>16</v>
      </c>
      <c r="B25" s="18" t="s">
        <v>139</v>
      </c>
      <c r="C25" s="17" t="s">
        <v>88</v>
      </c>
      <c r="D25" s="19" t="s">
        <v>87</v>
      </c>
      <c r="E25" s="17" t="s">
        <v>89</v>
      </c>
      <c r="F25" s="17" t="s">
        <v>39</v>
      </c>
      <c r="G25" s="17">
        <v>0</v>
      </c>
      <c r="H25" s="17">
        <f t="shared" si="0"/>
        <v>16</v>
      </c>
      <c r="I25" s="17" t="s">
        <v>41</v>
      </c>
    </row>
    <row r="26" spans="1:9" x14ac:dyDescent="0.2">
      <c r="A26" s="17">
        <v>17</v>
      </c>
      <c r="B26" s="18" t="s">
        <v>125</v>
      </c>
      <c r="C26" s="17" t="s">
        <v>94</v>
      </c>
      <c r="D26" s="19" t="s">
        <v>93</v>
      </c>
      <c r="E26" s="17" t="s">
        <v>36</v>
      </c>
      <c r="F26" s="17" t="s">
        <v>39</v>
      </c>
      <c r="G26" s="17">
        <v>0</v>
      </c>
      <c r="H26" s="17">
        <f t="shared" si="0"/>
        <v>16</v>
      </c>
      <c r="I26" s="17" t="s">
        <v>43</v>
      </c>
    </row>
    <row r="27" spans="1:9" ht="14.25" customHeight="1" x14ac:dyDescent="0.2">
      <c r="A27" s="18">
        <v>18</v>
      </c>
      <c r="B27" s="18" t="s">
        <v>124</v>
      </c>
      <c r="C27" s="17" t="s">
        <v>96</v>
      </c>
      <c r="D27" s="19" t="s">
        <v>95</v>
      </c>
      <c r="E27" s="17" t="s">
        <v>36</v>
      </c>
      <c r="F27" s="17" t="s">
        <v>39</v>
      </c>
      <c r="G27" s="17">
        <v>0</v>
      </c>
      <c r="H27" s="17">
        <f t="shared" si="0"/>
        <v>16</v>
      </c>
      <c r="I27" s="17" t="s">
        <v>44</v>
      </c>
    </row>
    <row r="28" spans="1:9" x14ac:dyDescent="0.2">
      <c r="A28" s="17">
        <v>19</v>
      </c>
      <c r="B28" s="18" t="s">
        <v>121</v>
      </c>
      <c r="C28" s="17" t="s">
        <v>83</v>
      </c>
      <c r="D28" s="19" t="s">
        <v>82</v>
      </c>
      <c r="E28" s="17" t="s">
        <v>84</v>
      </c>
      <c r="F28" s="17" t="s">
        <v>24</v>
      </c>
      <c r="G28" s="17">
        <v>0</v>
      </c>
      <c r="H28" s="17">
        <f t="shared" si="0"/>
        <v>4</v>
      </c>
      <c r="I28" s="17" t="s">
        <v>26</v>
      </c>
    </row>
    <row r="29" spans="1:9" x14ac:dyDescent="0.2">
      <c r="A29" s="18">
        <v>20</v>
      </c>
      <c r="B29" s="18" t="s">
        <v>138</v>
      </c>
      <c r="C29" s="17" t="s">
        <v>81</v>
      </c>
      <c r="D29" s="19" t="s">
        <v>80</v>
      </c>
      <c r="E29" s="17" t="s">
        <v>49</v>
      </c>
      <c r="F29" s="17" t="s">
        <v>24</v>
      </c>
      <c r="G29" s="17">
        <v>0</v>
      </c>
      <c r="H29" s="17">
        <f t="shared" si="0"/>
        <v>4</v>
      </c>
      <c r="I29" s="17" t="s">
        <v>25</v>
      </c>
    </row>
    <row r="30" spans="1:9" x14ac:dyDescent="0.2">
      <c r="A30" s="17">
        <v>21</v>
      </c>
      <c r="B30" s="18" t="s">
        <v>127</v>
      </c>
      <c r="C30" s="17" t="s">
        <v>57</v>
      </c>
      <c r="D30" s="19" t="s">
        <v>56</v>
      </c>
      <c r="E30" s="17" t="s">
        <v>38</v>
      </c>
      <c r="F30" s="17" t="s">
        <v>24</v>
      </c>
      <c r="G30" s="17">
        <v>0</v>
      </c>
      <c r="H30" s="17">
        <f t="shared" si="0"/>
        <v>4</v>
      </c>
      <c r="I30" s="17" t="s">
        <v>28</v>
      </c>
    </row>
    <row r="31" spans="1:9" x14ac:dyDescent="0.2">
      <c r="A31" s="18">
        <v>22</v>
      </c>
      <c r="B31" s="18" t="s">
        <v>140</v>
      </c>
      <c r="C31" s="17" t="s">
        <v>103</v>
      </c>
      <c r="D31" s="19" t="s">
        <v>102</v>
      </c>
      <c r="E31" s="17" t="s">
        <v>104</v>
      </c>
      <c r="F31" s="17">
        <v>1</v>
      </c>
      <c r="G31" s="17">
        <v>0</v>
      </c>
      <c r="H31" s="17">
        <f t="shared" si="0"/>
        <v>4</v>
      </c>
      <c r="I31" s="17" t="s">
        <v>27</v>
      </c>
    </row>
    <row r="32" spans="1:9" x14ac:dyDescent="0.2">
      <c r="A32" s="17">
        <v>23</v>
      </c>
      <c r="B32" s="18" t="s">
        <v>128</v>
      </c>
      <c r="C32" s="17" t="s">
        <v>79</v>
      </c>
      <c r="D32" s="19" t="s">
        <v>78</v>
      </c>
      <c r="E32" s="17" t="s">
        <v>38</v>
      </c>
      <c r="F32" s="17" t="s">
        <v>24</v>
      </c>
      <c r="G32" s="17">
        <v>0</v>
      </c>
      <c r="H32" s="17">
        <f t="shared" si="0"/>
        <v>4</v>
      </c>
      <c r="I32" s="17" t="s">
        <v>35</v>
      </c>
    </row>
    <row r="33" spans="1:9" x14ac:dyDescent="0.2">
      <c r="A33" s="18">
        <v>24</v>
      </c>
      <c r="B33" s="18" t="s">
        <v>130</v>
      </c>
      <c r="C33" s="17" t="s">
        <v>74</v>
      </c>
      <c r="D33" s="19" t="s">
        <v>73</v>
      </c>
      <c r="E33" s="17" t="s">
        <v>75</v>
      </c>
      <c r="F33" s="17" t="s">
        <v>24</v>
      </c>
      <c r="G33" s="17">
        <v>0</v>
      </c>
      <c r="H33" s="17">
        <f t="shared" si="0"/>
        <v>4</v>
      </c>
      <c r="I33" s="17" t="s">
        <v>33</v>
      </c>
    </row>
    <row r="34" spans="1:9" x14ac:dyDescent="0.2">
      <c r="A34" s="17">
        <v>25</v>
      </c>
      <c r="B34" s="18" t="s">
        <v>129</v>
      </c>
      <c r="C34" s="17" t="s">
        <v>77</v>
      </c>
      <c r="D34" s="19" t="s">
        <v>76</v>
      </c>
      <c r="E34" s="17" t="s">
        <v>75</v>
      </c>
      <c r="F34" s="17" t="s">
        <v>24</v>
      </c>
      <c r="G34" s="17">
        <v>0</v>
      </c>
      <c r="H34" s="17">
        <f t="shared" si="0"/>
        <v>4</v>
      </c>
      <c r="I34" s="17" t="s">
        <v>34</v>
      </c>
    </row>
    <row r="35" spans="1:9" x14ac:dyDescent="0.2">
      <c r="A35" s="18">
        <v>26</v>
      </c>
      <c r="B35" s="18" t="s">
        <v>137</v>
      </c>
      <c r="C35" s="17" t="s">
        <v>62</v>
      </c>
      <c r="D35" s="19" t="s">
        <v>61</v>
      </c>
      <c r="E35" s="17" t="s">
        <v>53</v>
      </c>
      <c r="F35" s="17" t="s">
        <v>24</v>
      </c>
      <c r="G35" s="17">
        <v>0</v>
      </c>
      <c r="H35" s="17">
        <f t="shared" si="0"/>
        <v>4</v>
      </c>
      <c r="I35" s="17" t="s">
        <v>30</v>
      </c>
    </row>
    <row r="36" spans="1:9" x14ac:dyDescent="0.2">
      <c r="A36" s="17">
        <v>27</v>
      </c>
      <c r="B36" s="18" t="s">
        <v>136</v>
      </c>
      <c r="C36" s="17" t="s">
        <v>66</v>
      </c>
      <c r="D36" s="19" t="s">
        <v>65</v>
      </c>
      <c r="E36" s="17" t="s">
        <v>37</v>
      </c>
      <c r="F36" s="17" t="s">
        <v>24</v>
      </c>
      <c r="G36" s="17">
        <v>0</v>
      </c>
      <c r="H36" s="17">
        <f t="shared" si="0"/>
        <v>4</v>
      </c>
      <c r="I36" s="17" t="s">
        <v>31</v>
      </c>
    </row>
  </sheetData>
  <sortState ref="B10:I36">
    <sortCondition ref="B10:B36"/>
    <sortCondition ref="I10:I3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sqref="A1:I35"/>
    </sheetView>
  </sheetViews>
  <sheetFormatPr defaultRowHeight="12.75" x14ac:dyDescent="0.2"/>
  <cols>
    <col min="1" max="1" width="5.7109375" customWidth="1"/>
    <col min="2" max="2" width="7.85546875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8" width="8.85546875" bestFit="1" customWidth="1"/>
    <col min="9" max="9" width="11.140625" customWidth="1"/>
    <col min="11" max="11" width="0" hidden="1" customWidth="1"/>
  </cols>
  <sheetData>
    <row r="1" spans="1:9" x14ac:dyDescent="0.2">
      <c r="A1" s="4"/>
      <c r="B1" s="4"/>
      <c r="C1" s="14" t="s">
        <v>3</v>
      </c>
      <c r="D1" s="5" t="s">
        <v>118</v>
      </c>
      <c r="E1" s="6"/>
      <c r="F1" s="6"/>
      <c r="G1" s="7" t="s">
        <v>4</v>
      </c>
      <c r="H1" s="10" t="s">
        <v>151</v>
      </c>
      <c r="I1" s="8"/>
    </row>
    <row r="2" spans="1:9" x14ac:dyDescent="0.2">
      <c r="A2" s="4"/>
      <c r="B2" s="4"/>
      <c r="C2" s="14" t="s">
        <v>6</v>
      </c>
      <c r="D2" s="29" t="s">
        <v>54</v>
      </c>
      <c r="E2" s="30"/>
      <c r="F2" s="6"/>
      <c r="G2" s="7" t="s">
        <v>7</v>
      </c>
      <c r="H2" s="20">
        <v>41395</v>
      </c>
      <c r="I2" s="3"/>
    </row>
    <row r="3" spans="1:9" x14ac:dyDescent="0.2">
      <c r="A3" s="4"/>
      <c r="B3" s="4"/>
      <c r="C3" s="14" t="s">
        <v>8</v>
      </c>
      <c r="D3" s="9" t="s">
        <v>21</v>
      </c>
      <c r="E3" s="1" t="s">
        <v>13</v>
      </c>
      <c r="F3" s="6"/>
      <c r="G3" s="6"/>
      <c r="H3" s="6"/>
      <c r="I3" s="6"/>
    </row>
    <row r="4" spans="1:9" x14ac:dyDescent="0.2">
      <c r="A4" s="4"/>
      <c r="B4" s="4"/>
      <c r="C4" s="14" t="s">
        <v>9</v>
      </c>
      <c r="D4" s="2" t="s">
        <v>22</v>
      </c>
      <c r="E4" s="14"/>
      <c r="F4" s="6"/>
      <c r="G4" s="6"/>
      <c r="H4" s="6"/>
      <c r="I4" s="6"/>
    </row>
    <row r="5" spans="1:9" x14ac:dyDescent="0.2">
      <c r="A5" s="4"/>
      <c r="B5" s="10" t="s">
        <v>17</v>
      </c>
      <c r="C5" s="14" t="s">
        <v>10</v>
      </c>
      <c r="D5" s="31" t="s">
        <v>120</v>
      </c>
      <c r="E5" s="32"/>
      <c r="F5" s="32"/>
      <c r="G5" s="6"/>
      <c r="H5" s="6"/>
      <c r="I5" s="6"/>
    </row>
    <row r="6" spans="1:9" x14ac:dyDescent="0.2">
      <c r="A6" s="4"/>
      <c r="B6" s="10" t="s">
        <v>23</v>
      </c>
      <c r="C6" s="14" t="s">
        <v>11</v>
      </c>
      <c r="D6" s="9">
        <v>384</v>
      </c>
      <c r="E6" s="10" t="s">
        <v>55</v>
      </c>
      <c r="F6" s="6"/>
      <c r="G6" s="6"/>
      <c r="H6" s="6"/>
      <c r="I6" s="6"/>
    </row>
    <row r="7" spans="1:9" x14ac:dyDescent="0.2">
      <c r="A7" s="4"/>
      <c r="B7" s="4"/>
      <c r="C7" s="14" t="s">
        <v>12</v>
      </c>
      <c r="D7" s="9">
        <v>32</v>
      </c>
      <c r="E7" s="10" t="s">
        <v>119</v>
      </c>
      <c r="F7" s="6"/>
      <c r="G7" s="6"/>
      <c r="H7" s="6"/>
      <c r="I7" s="6"/>
    </row>
    <row r="8" spans="1:9" x14ac:dyDescent="0.2">
      <c r="A8" s="4"/>
      <c r="B8" s="4"/>
      <c r="C8" s="14"/>
      <c r="D8" s="9"/>
      <c r="E8" s="6"/>
      <c r="F8" s="6"/>
      <c r="G8" s="6"/>
      <c r="H8" s="6"/>
      <c r="I8" s="6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8" t="s">
        <v>133</v>
      </c>
      <c r="C10" s="17" t="s">
        <v>70</v>
      </c>
      <c r="D10" s="23">
        <v>5331010470435</v>
      </c>
      <c r="E10" s="17" t="s">
        <v>37</v>
      </c>
      <c r="F10" s="22">
        <v>1</v>
      </c>
      <c r="G10" s="17">
        <v>0</v>
      </c>
      <c r="H10" s="17">
        <f t="shared" ref="H10:H35" si="0">(F10*4)</f>
        <v>4</v>
      </c>
      <c r="I10" s="17" t="s">
        <v>31</v>
      </c>
    </row>
    <row r="11" spans="1:9" x14ac:dyDescent="0.2">
      <c r="A11" s="18">
        <v>2</v>
      </c>
      <c r="B11" s="18" t="s">
        <v>134</v>
      </c>
      <c r="C11" s="17" t="s">
        <v>64</v>
      </c>
      <c r="D11" s="23">
        <v>5331010885363</v>
      </c>
      <c r="E11" s="17" t="s">
        <v>37</v>
      </c>
      <c r="F11" s="22">
        <v>1</v>
      </c>
      <c r="G11" s="17">
        <v>0</v>
      </c>
      <c r="H11" s="17">
        <f t="shared" si="0"/>
        <v>4</v>
      </c>
      <c r="I11" s="17" t="s">
        <v>31</v>
      </c>
    </row>
    <row r="12" spans="1:9" x14ac:dyDescent="0.2">
      <c r="A12" s="17">
        <v>3</v>
      </c>
      <c r="B12" s="18" t="s">
        <v>123</v>
      </c>
      <c r="C12" s="17" t="s">
        <v>86</v>
      </c>
      <c r="D12" s="23">
        <v>5310001411795</v>
      </c>
      <c r="E12" s="17" t="s">
        <v>38</v>
      </c>
      <c r="F12" s="22">
        <v>4</v>
      </c>
      <c r="G12" s="17">
        <v>0</v>
      </c>
      <c r="H12" s="17">
        <f t="shared" si="0"/>
        <v>16</v>
      </c>
      <c r="I12" s="17" t="s">
        <v>40</v>
      </c>
    </row>
    <row r="13" spans="1:9" x14ac:dyDescent="0.2">
      <c r="A13" s="18">
        <v>4</v>
      </c>
      <c r="B13" s="18" t="s">
        <v>126</v>
      </c>
      <c r="C13" s="22">
        <v>161570</v>
      </c>
      <c r="D13" s="23">
        <v>5310002970332</v>
      </c>
      <c r="E13" s="17" t="s">
        <v>38</v>
      </c>
      <c r="F13" s="22">
        <v>1</v>
      </c>
      <c r="G13" s="17">
        <v>0</v>
      </c>
      <c r="H13" s="17">
        <f t="shared" si="0"/>
        <v>4</v>
      </c>
      <c r="I13" s="17" t="s">
        <v>51</v>
      </c>
    </row>
    <row r="14" spans="1:9" x14ac:dyDescent="0.2">
      <c r="A14" s="17">
        <v>5</v>
      </c>
      <c r="B14" s="18" t="s">
        <v>122</v>
      </c>
      <c r="C14" s="22">
        <v>130053</v>
      </c>
      <c r="D14" s="23">
        <v>3120005160367</v>
      </c>
      <c r="E14" s="17" t="s">
        <v>107</v>
      </c>
      <c r="F14" s="22">
        <v>1</v>
      </c>
      <c r="G14" s="17">
        <v>0</v>
      </c>
      <c r="H14" s="17">
        <f t="shared" si="0"/>
        <v>4</v>
      </c>
      <c r="I14" s="17" t="s">
        <v>32</v>
      </c>
    </row>
    <row r="15" spans="1:9" x14ac:dyDescent="0.2">
      <c r="A15" s="18">
        <v>6</v>
      </c>
      <c r="B15" s="18" t="s">
        <v>131</v>
      </c>
      <c r="C15" s="17" t="s">
        <v>71</v>
      </c>
      <c r="D15" s="23">
        <v>5331008337491</v>
      </c>
      <c r="E15" s="17" t="s">
        <v>37</v>
      </c>
      <c r="F15" s="17">
        <v>2</v>
      </c>
      <c r="G15" s="17">
        <v>0</v>
      </c>
      <c r="H15" s="17">
        <f t="shared" si="0"/>
        <v>8</v>
      </c>
      <c r="I15" s="17" t="s">
        <v>31</v>
      </c>
    </row>
    <row r="16" spans="1:9" x14ac:dyDescent="0.2">
      <c r="A16" s="17">
        <v>7</v>
      </c>
      <c r="B16" s="18" t="s">
        <v>135</v>
      </c>
      <c r="C16" s="17" t="s">
        <v>68</v>
      </c>
      <c r="D16" s="23">
        <v>5331011830991</v>
      </c>
      <c r="E16" s="17" t="s">
        <v>37</v>
      </c>
      <c r="F16" s="22">
        <v>1</v>
      </c>
      <c r="G16" s="17">
        <v>0</v>
      </c>
      <c r="H16" s="17">
        <f t="shared" si="0"/>
        <v>4</v>
      </c>
      <c r="I16" s="17" t="s">
        <v>31</v>
      </c>
    </row>
    <row r="17" spans="1:9" x14ac:dyDescent="0.2">
      <c r="A17" s="17">
        <v>9</v>
      </c>
      <c r="B17" s="18" t="s">
        <v>142</v>
      </c>
      <c r="C17" s="22">
        <v>87082</v>
      </c>
      <c r="D17" s="23">
        <v>5330011710434</v>
      </c>
      <c r="E17" s="17" t="s">
        <v>92</v>
      </c>
      <c r="F17" s="22">
        <v>1</v>
      </c>
      <c r="G17" s="17">
        <v>0</v>
      </c>
      <c r="H17" s="17">
        <f t="shared" si="0"/>
        <v>4</v>
      </c>
      <c r="I17" s="17" t="s">
        <v>42</v>
      </c>
    </row>
    <row r="18" spans="1:9" x14ac:dyDescent="0.2">
      <c r="A18" s="18">
        <v>10</v>
      </c>
      <c r="B18" s="18" t="s">
        <v>143</v>
      </c>
      <c r="C18" s="17" t="s">
        <v>97</v>
      </c>
      <c r="D18" s="23">
        <v>5340011679321</v>
      </c>
      <c r="E18" s="17" t="s">
        <v>98</v>
      </c>
      <c r="F18" s="17">
        <v>2</v>
      </c>
      <c r="G18" s="17">
        <v>0</v>
      </c>
      <c r="H18" s="17">
        <f t="shared" si="0"/>
        <v>8</v>
      </c>
      <c r="I18" s="17" t="s">
        <v>46</v>
      </c>
    </row>
    <row r="19" spans="1:9" x14ac:dyDescent="0.2">
      <c r="A19" s="17">
        <v>11</v>
      </c>
      <c r="B19" s="18" t="s">
        <v>144</v>
      </c>
      <c r="C19" s="17" t="s">
        <v>100</v>
      </c>
      <c r="D19" s="23">
        <v>5325008049737</v>
      </c>
      <c r="E19" s="17" t="s">
        <v>101</v>
      </c>
      <c r="F19" s="22">
        <v>1</v>
      </c>
      <c r="G19" s="17">
        <v>0</v>
      </c>
      <c r="H19" s="17">
        <f t="shared" si="0"/>
        <v>4</v>
      </c>
      <c r="I19" s="17" t="s">
        <v>47</v>
      </c>
    </row>
    <row r="20" spans="1:9" x14ac:dyDescent="0.2">
      <c r="A20" s="18">
        <v>12</v>
      </c>
      <c r="B20" s="18" t="s">
        <v>145</v>
      </c>
      <c r="C20" s="22">
        <v>148316</v>
      </c>
      <c r="D20" s="23">
        <v>5315002982127</v>
      </c>
      <c r="E20" s="17" t="s">
        <v>110</v>
      </c>
      <c r="F20" s="22">
        <v>1</v>
      </c>
      <c r="G20" s="17">
        <v>0</v>
      </c>
      <c r="H20" s="17">
        <f t="shared" si="0"/>
        <v>4</v>
      </c>
      <c r="I20" s="17" t="s">
        <v>48</v>
      </c>
    </row>
    <row r="21" spans="1:9" x14ac:dyDescent="0.2">
      <c r="A21" s="17">
        <v>13</v>
      </c>
      <c r="B21" s="18" t="s">
        <v>146</v>
      </c>
      <c r="C21" s="22">
        <v>108278</v>
      </c>
      <c r="D21" s="23">
        <v>1650004744739</v>
      </c>
      <c r="E21" s="17" t="s">
        <v>113</v>
      </c>
      <c r="F21" s="22">
        <v>1</v>
      </c>
      <c r="G21" s="17">
        <v>0</v>
      </c>
      <c r="H21" s="17">
        <f t="shared" si="0"/>
        <v>4</v>
      </c>
      <c r="I21" s="17" t="s">
        <v>50</v>
      </c>
    </row>
    <row r="22" spans="1:9" x14ac:dyDescent="0.2">
      <c r="A22" s="18">
        <v>14</v>
      </c>
      <c r="B22" s="18" t="s">
        <v>147</v>
      </c>
      <c r="C22" s="22">
        <v>130089</v>
      </c>
      <c r="D22" s="23">
        <v>3110008544540</v>
      </c>
      <c r="E22" s="17" t="s">
        <v>45</v>
      </c>
      <c r="F22" s="22">
        <v>1</v>
      </c>
      <c r="G22" s="17">
        <v>0</v>
      </c>
      <c r="H22" s="17">
        <f t="shared" si="0"/>
        <v>4</v>
      </c>
      <c r="I22" s="17" t="s">
        <v>52</v>
      </c>
    </row>
    <row r="23" spans="1:9" x14ac:dyDescent="0.2">
      <c r="A23" s="17">
        <v>15</v>
      </c>
      <c r="B23" s="18" t="s">
        <v>132</v>
      </c>
      <c r="C23" s="17" t="s">
        <v>72</v>
      </c>
      <c r="D23" s="23">
        <v>5331008357485</v>
      </c>
      <c r="E23" s="17" t="s">
        <v>37</v>
      </c>
      <c r="F23" s="17">
        <v>5</v>
      </c>
      <c r="G23" s="17">
        <v>0</v>
      </c>
      <c r="H23" s="17">
        <f t="shared" si="0"/>
        <v>20</v>
      </c>
      <c r="I23" s="17" t="s">
        <v>31</v>
      </c>
    </row>
    <row r="24" spans="1:9" x14ac:dyDescent="0.2">
      <c r="A24" s="18">
        <v>16</v>
      </c>
      <c r="B24" s="18" t="s">
        <v>139</v>
      </c>
      <c r="C24" s="17" t="s">
        <v>88</v>
      </c>
      <c r="D24" s="23">
        <v>5365002870095</v>
      </c>
      <c r="E24" s="17" t="s">
        <v>89</v>
      </c>
      <c r="F24" s="22">
        <v>4</v>
      </c>
      <c r="G24" s="17">
        <v>0</v>
      </c>
      <c r="H24" s="17">
        <f t="shared" si="0"/>
        <v>16</v>
      </c>
      <c r="I24" s="17" t="s">
        <v>41</v>
      </c>
    </row>
    <row r="25" spans="1:9" x14ac:dyDescent="0.2">
      <c r="A25" s="17">
        <v>17</v>
      </c>
      <c r="B25" s="18" t="s">
        <v>125</v>
      </c>
      <c r="C25" s="17" t="s">
        <v>94</v>
      </c>
      <c r="D25" s="23">
        <v>5310001671285</v>
      </c>
      <c r="E25" s="17" t="s">
        <v>36</v>
      </c>
      <c r="F25" s="22">
        <v>4</v>
      </c>
      <c r="G25" s="17">
        <v>0</v>
      </c>
      <c r="H25" s="17">
        <f t="shared" si="0"/>
        <v>16</v>
      </c>
      <c r="I25" s="17" t="s">
        <v>43</v>
      </c>
    </row>
    <row r="26" spans="1:9" x14ac:dyDescent="0.2">
      <c r="A26" s="18">
        <v>18</v>
      </c>
      <c r="B26" s="18" t="s">
        <v>124</v>
      </c>
      <c r="C26" s="17" t="s">
        <v>96</v>
      </c>
      <c r="D26" s="23">
        <v>5310001671284</v>
      </c>
      <c r="E26" s="17" t="s">
        <v>36</v>
      </c>
      <c r="F26" s="22">
        <v>4</v>
      </c>
      <c r="G26" s="17">
        <v>0</v>
      </c>
      <c r="H26" s="17">
        <f t="shared" si="0"/>
        <v>16</v>
      </c>
      <c r="I26" s="17" t="s">
        <v>44</v>
      </c>
    </row>
    <row r="27" spans="1:9" x14ac:dyDescent="0.2">
      <c r="A27" s="17">
        <v>19</v>
      </c>
      <c r="B27" s="18" t="s">
        <v>121</v>
      </c>
      <c r="C27" s="22">
        <v>148790</v>
      </c>
      <c r="D27" s="23">
        <v>1650003710204</v>
      </c>
      <c r="E27" s="17" t="s">
        <v>84</v>
      </c>
      <c r="F27" s="22">
        <v>1</v>
      </c>
      <c r="G27" s="17">
        <v>0</v>
      </c>
      <c r="H27" s="17">
        <f t="shared" si="0"/>
        <v>4</v>
      </c>
      <c r="I27" s="17" t="s">
        <v>26</v>
      </c>
    </row>
    <row r="28" spans="1:9" x14ac:dyDescent="0.2">
      <c r="A28" s="18">
        <v>20</v>
      </c>
      <c r="B28" s="18" t="s">
        <v>138</v>
      </c>
      <c r="C28" s="22">
        <v>139925</v>
      </c>
      <c r="D28" s="23">
        <v>5360003710159</v>
      </c>
      <c r="E28" s="17" t="s">
        <v>49</v>
      </c>
      <c r="F28" s="22">
        <v>1</v>
      </c>
      <c r="G28" s="17">
        <v>0</v>
      </c>
      <c r="H28" s="17">
        <f t="shared" si="0"/>
        <v>4</v>
      </c>
      <c r="I28" s="17" t="s">
        <v>25</v>
      </c>
    </row>
    <row r="29" spans="1:9" x14ac:dyDescent="0.2">
      <c r="A29" s="17">
        <v>21</v>
      </c>
      <c r="B29" s="18" t="s">
        <v>127</v>
      </c>
      <c r="C29" s="22">
        <v>191621</v>
      </c>
      <c r="D29" s="23">
        <v>5310005761304</v>
      </c>
      <c r="E29" s="17" t="s">
        <v>38</v>
      </c>
      <c r="F29" s="22">
        <v>1</v>
      </c>
      <c r="G29" s="17">
        <v>0</v>
      </c>
      <c r="H29" s="17">
        <f t="shared" si="0"/>
        <v>4</v>
      </c>
      <c r="I29" s="17" t="s">
        <v>28</v>
      </c>
    </row>
    <row r="30" spans="1:9" x14ac:dyDescent="0.2">
      <c r="A30" s="18">
        <v>22</v>
      </c>
      <c r="B30" s="18" t="s">
        <v>140</v>
      </c>
      <c r="C30" s="22">
        <v>246296</v>
      </c>
      <c r="D30" s="23">
        <v>5365009093111</v>
      </c>
      <c r="E30" s="17" t="s">
        <v>104</v>
      </c>
      <c r="F30" s="17">
        <v>4</v>
      </c>
      <c r="G30" s="17">
        <v>0</v>
      </c>
      <c r="H30" s="17">
        <f t="shared" si="0"/>
        <v>16</v>
      </c>
      <c r="I30" s="17" t="s">
        <v>27</v>
      </c>
    </row>
    <row r="31" spans="1:9" x14ac:dyDescent="0.2">
      <c r="A31" s="17">
        <v>23</v>
      </c>
      <c r="B31" s="18" t="s">
        <v>128</v>
      </c>
      <c r="C31" s="22">
        <v>186014</v>
      </c>
      <c r="D31" s="23">
        <v>5310009012581</v>
      </c>
      <c r="E31" s="17" t="s">
        <v>38</v>
      </c>
      <c r="F31" s="22">
        <v>1</v>
      </c>
      <c r="G31" s="17">
        <v>0</v>
      </c>
      <c r="H31" s="17">
        <f t="shared" si="0"/>
        <v>4</v>
      </c>
      <c r="I31" s="17" t="s">
        <v>35</v>
      </c>
    </row>
    <row r="32" spans="1:9" x14ac:dyDescent="0.2">
      <c r="A32" s="18">
        <v>24</v>
      </c>
      <c r="B32" s="18" t="s">
        <v>130</v>
      </c>
      <c r="C32" s="17" t="s">
        <v>74</v>
      </c>
      <c r="D32" s="23">
        <v>5325011730704</v>
      </c>
      <c r="E32" s="17" t="s">
        <v>75</v>
      </c>
      <c r="F32" s="22">
        <v>1</v>
      </c>
      <c r="G32" s="17">
        <v>0</v>
      </c>
      <c r="H32" s="17">
        <f t="shared" si="0"/>
        <v>4</v>
      </c>
      <c r="I32" s="17" t="s">
        <v>33</v>
      </c>
    </row>
    <row r="33" spans="1:9" x14ac:dyDescent="0.2">
      <c r="A33" s="17">
        <v>25</v>
      </c>
      <c r="B33" s="18" t="s">
        <v>129</v>
      </c>
      <c r="C33" s="22">
        <v>161017</v>
      </c>
      <c r="D33" s="23">
        <v>5325000811372</v>
      </c>
      <c r="E33" s="17" t="s">
        <v>75</v>
      </c>
      <c r="F33" s="22">
        <v>1</v>
      </c>
      <c r="G33" s="17">
        <v>0</v>
      </c>
      <c r="H33" s="17">
        <f t="shared" si="0"/>
        <v>4</v>
      </c>
      <c r="I33" s="17" t="s">
        <v>34</v>
      </c>
    </row>
    <row r="34" spans="1:9" x14ac:dyDescent="0.2">
      <c r="A34" s="18">
        <v>26</v>
      </c>
      <c r="B34" s="18" t="s">
        <v>137</v>
      </c>
      <c r="C34" s="17" t="s">
        <v>62</v>
      </c>
      <c r="D34" s="23">
        <v>5340008041224</v>
      </c>
      <c r="E34" s="17" t="s">
        <v>53</v>
      </c>
      <c r="F34" s="22">
        <v>1</v>
      </c>
      <c r="G34" s="17">
        <v>0</v>
      </c>
      <c r="H34" s="17">
        <f t="shared" si="0"/>
        <v>4</v>
      </c>
      <c r="I34" s="17" t="s">
        <v>30</v>
      </c>
    </row>
    <row r="35" spans="1:9" x14ac:dyDescent="0.2">
      <c r="A35" s="17">
        <v>27</v>
      </c>
      <c r="B35" s="18" t="s">
        <v>136</v>
      </c>
      <c r="C35" s="17" t="s">
        <v>66</v>
      </c>
      <c r="D35" s="23">
        <v>5331011830992</v>
      </c>
      <c r="E35" s="17" t="s">
        <v>37</v>
      </c>
      <c r="F35" s="17">
        <v>2</v>
      </c>
      <c r="G35" s="17">
        <v>0</v>
      </c>
      <c r="H35" s="17">
        <f t="shared" si="0"/>
        <v>8</v>
      </c>
      <c r="I35" s="17" t="s">
        <v>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8" width="9.85546875" bestFit="1" customWidth="1"/>
    <col min="9" max="9" width="10.5703125" bestFit="1" customWidth="1"/>
  </cols>
  <sheetData>
    <row r="1" spans="1:9" x14ac:dyDescent="0.2">
      <c r="A1" s="4"/>
      <c r="B1" s="4"/>
      <c r="C1" s="21" t="s">
        <v>3</v>
      </c>
      <c r="D1" s="5" t="s">
        <v>118</v>
      </c>
      <c r="E1" s="6"/>
      <c r="F1" s="6"/>
      <c r="G1" s="7" t="s">
        <v>4</v>
      </c>
      <c r="H1" s="10" t="s">
        <v>152</v>
      </c>
      <c r="I1" s="8"/>
    </row>
    <row r="2" spans="1:9" x14ac:dyDescent="0.2">
      <c r="A2" s="4"/>
      <c r="B2" s="4"/>
      <c r="C2" s="21" t="s">
        <v>6</v>
      </c>
      <c r="D2" s="29" t="s">
        <v>54</v>
      </c>
      <c r="E2" s="30"/>
      <c r="F2" s="6"/>
      <c r="G2" s="7" t="s">
        <v>7</v>
      </c>
      <c r="H2" s="20">
        <v>41778</v>
      </c>
      <c r="I2" s="3"/>
    </row>
    <row r="3" spans="1:9" x14ac:dyDescent="0.2">
      <c r="A3" s="4"/>
      <c r="B3" s="4"/>
      <c r="C3" s="21" t="s">
        <v>8</v>
      </c>
      <c r="D3" s="9" t="s">
        <v>21</v>
      </c>
      <c r="E3" s="1" t="s">
        <v>13</v>
      </c>
      <c r="F3" s="6"/>
      <c r="G3" s="6"/>
      <c r="H3" s="6"/>
      <c r="I3" s="6"/>
    </row>
    <row r="4" spans="1:9" x14ac:dyDescent="0.2">
      <c r="A4" s="4"/>
      <c r="B4" s="4"/>
      <c r="C4" s="21" t="s">
        <v>9</v>
      </c>
      <c r="D4" s="2" t="s">
        <v>22</v>
      </c>
      <c r="E4" s="21"/>
      <c r="F4" s="6"/>
      <c r="G4" s="6"/>
      <c r="H4" s="6"/>
      <c r="I4" s="6"/>
    </row>
    <row r="5" spans="1:9" x14ac:dyDescent="0.2">
      <c r="A5" s="4"/>
      <c r="B5" s="10" t="s">
        <v>17</v>
      </c>
      <c r="C5" s="21" t="s">
        <v>10</v>
      </c>
      <c r="D5" s="31" t="s">
        <v>120</v>
      </c>
      <c r="E5" s="32"/>
      <c r="F5" s="32"/>
      <c r="G5" s="6"/>
      <c r="H5" s="6"/>
      <c r="I5" s="6"/>
    </row>
    <row r="6" spans="1:9" x14ac:dyDescent="0.2">
      <c r="A6" s="4"/>
      <c r="B6" s="10" t="s">
        <v>23</v>
      </c>
      <c r="C6" s="21" t="s">
        <v>11</v>
      </c>
      <c r="D6" s="9">
        <v>384</v>
      </c>
      <c r="E6" s="10" t="s">
        <v>55</v>
      </c>
      <c r="F6" s="6"/>
      <c r="G6" s="6"/>
      <c r="H6" s="6"/>
      <c r="I6" s="6"/>
    </row>
    <row r="7" spans="1:9" x14ac:dyDescent="0.2">
      <c r="A7" s="4"/>
      <c r="B7" s="4"/>
      <c r="C7" s="21" t="s">
        <v>12</v>
      </c>
      <c r="D7" s="9">
        <v>32</v>
      </c>
      <c r="E7" s="10" t="s">
        <v>119</v>
      </c>
      <c r="F7" s="6"/>
      <c r="G7" s="6"/>
      <c r="H7" s="6"/>
      <c r="I7" s="6"/>
    </row>
    <row r="8" spans="1:9" x14ac:dyDescent="0.2">
      <c r="A8" s="4"/>
      <c r="B8" s="4"/>
      <c r="C8" s="21"/>
      <c r="D8" s="9"/>
      <c r="E8" s="6"/>
      <c r="F8" s="6"/>
      <c r="G8" s="6"/>
      <c r="H8" s="6"/>
      <c r="I8" s="6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5" t="s">
        <v>133</v>
      </c>
      <c r="C10" s="17" t="s">
        <v>70</v>
      </c>
      <c r="D10" s="23">
        <v>5331010470435</v>
      </c>
      <c r="E10" s="17" t="s">
        <v>37</v>
      </c>
      <c r="F10" s="22">
        <v>1</v>
      </c>
      <c r="G10" s="17">
        <v>0</v>
      </c>
      <c r="H10" s="17">
        <f t="shared" ref="H10:H34" si="0">(F10*4)</f>
        <v>4</v>
      </c>
      <c r="I10" s="17" t="s">
        <v>31</v>
      </c>
    </row>
    <row r="11" spans="1:9" x14ac:dyDescent="0.2">
      <c r="A11" s="18">
        <v>2</v>
      </c>
      <c r="B11" s="15" t="s">
        <v>134</v>
      </c>
      <c r="C11" s="17" t="s">
        <v>64</v>
      </c>
      <c r="D11" s="23">
        <v>5331010885363</v>
      </c>
      <c r="E11" s="17" t="s">
        <v>37</v>
      </c>
      <c r="F11" s="22">
        <v>1</v>
      </c>
      <c r="G11" s="17">
        <v>0</v>
      </c>
      <c r="H11" s="17">
        <f t="shared" si="0"/>
        <v>4</v>
      </c>
      <c r="I11" s="17" t="s">
        <v>31</v>
      </c>
    </row>
    <row r="12" spans="1:9" x14ac:dyDescent="0.2">
      <c r="A12" s="17">
        <v>3</v>
      </c>
      <c r="B12" s="15" t="s">
        <v>123</v>
      </c>
      <c r="C12" s="17" t="s">
        <v>86</v>
      </c>
      <c r="D12" s="23">
        <v>5310001411795</v>
      </c>
      <c r="E12" s="17" t="s">
        <v>38</v>
      </c>
      <c r="F12" s="22">
        <v>4</v>
      </c>
      <c r="G12" s="17">
        <v>0</v>
      </c>
      <c r="H12" s="17">
        <f t="shared" si="0"/>
        <v>16</v>
      </c>
      <c r="I12" s="17" t="s">
        <v>40</v>
      </c>
    </row>
    <row r="13" spans="1:9" x14ac:dyDescent="0.2">
      <c r="A13" s="18">
        <v>4</v>
      </c>
      <c r="B13" s="15" t="s">
        <v>126</v>
      </c>
      <c r="C13" s="22">
        <v>161570</v>
      </c>
      <c r="D13" s="23">
        <v>5310002970332</v>
      </c>
      <c r="E13" s="17" t="s">
        <v>38</v>
      </c>
      <c r="F13" s="22">
        <v>1</v>
      </c>
      <c r="G13" s="17">
        <v>0</v>
      </c>
      <c r="H13" s="17">
        <f t="shared" si="0"/>
        <v>4</v>
      </c>
      <c r="I13" s="17" t="s">
        <v>51</v>
      </c>
    </row>
    <row r="14" spans="1:9" x14ac:dyDescent="0.2">
      <c r="A14" s="17">
        <v>5</v>
      </c>
      <c r="B14" s="15" t="s">
        <v>122</v>
      </c>
      <c r="C14" s="22">
        <v>130053</v>
      </c>
      <c r="D14" s="23">
        <v>3120005160367</v>
      </c>
      <c r="E14" s="17" t="s">
        <v>107</v>
      </c>
      <c r="F14" s="22">
        <v>1</v>
      </c>
      <c r="G14" s="17">
        <v>0</v>
      </c>
      <c r="H14" s="17">
        <f t="shared" si="0"/>
        <v>4</v>
      </c>
      <c r="I14" s="17" t="s">
        <v>32</v>
      </c>
    </row>
    <row r="15" spans="1:9" x14ac:dyDescent="0.2">
      <c r="A15" s="18">
        <v>6</v>
      </c>
      <c r="B15" s="15" t="s">
        <v>131</v>
      </c>
      <c r="C15" s="17" t="s">
        <v>71</v>
      </c>
      <c r="D15" s="23">
        <v>5331008337491</v>
      </c>
      <c r="E15" s="17" t="s">
        <v>37</v>
      </c>
      <c r="F15" s="17">
        <v>2</v>
      </c>
      <c r="G15" s="17">
        <v>0</v>
      </c>
      <c r="H15" s="17">
        <f t="shared" si="0"/>
        <v>8</v>
      </c>
      <c r="I15" s="17" t="s">
        <v>31</v>
      </c>
    </row>
    <row r="16" spans="1:9" x14ac:dyDescent="0.2">
      <c r="A16" s="17">
        <v>7</v>
      </c>
      <c r="B16" s="15" t="s">
        <v>135</v>
      </c>
      <c r="C16" s="17" t="s">
        <v>68</v>
      </c>
      <c r="D16" s="23">
        <v>5331011830991</v>
      </c>
      <c r="E16" s="17" t="s">
        <v>37</v>
      </c>
      <c r="F16" s="22">
        <v>1</v>
      </c>
      <c r="G16" s="17">
        <v>0</v>
      </c>
      <c r="H16" s="17">
        <f t="shared" si="0"/>
        <v>4</v>
      </c>
      <c r="I16" s="17" t="s">
        <v>31</v>
      </c>
    </row>
    <row r="17" spans="1:9" x14ac:dyDescent="0.2">
      <c r="A17" s="17">
        <v>9</v>
      </c>
      <c r="B17" s="15" t="s">
        <v>142</v>
      </c>
      <c r="C17" s="22">
        <v>87082</v>
      </c>
      <c r="D17" s="23">
        <v>5330011710434</v>
      </c>
      <c r="E17" s="17" t="s">
        <v>92</v>
      </c>
      <c r="F17" s="22">
        <v>1</v>
      </c>
      <c r="G17" s="17">
        <v>0</v>
      </c>
      <c r="H17" s="17">
        <f t="shared" si="0"/>
        <v>4</v>
      </c>
      <c r="I17" s="17" t="s">
        <v>42</v>
      </c>
    </row>
    <row r="18" spans="1:9" x14ac:dyDescent="0.2">
      <c r="A18" s="18">
        <v>10</v>
      </c>
      <c r="B18" s="15" t="s">
        <v>143</v>
      </c>
      <c r="C18" s="17" t="s">
        <v>97</v>
      </c>
      <c r="D18" s="23">
        <v>5340011679321</v>
      </c>
      <c r="E18" s="17" t="s">
        <v>98</v>
      </c>
      <c r="F18" s="17">
        <v>2</v>
      </c>
      <c r="G18" s="17">
        <v>0</v>
      </c>
      <c r="H18" s="17">
        <f t="shared" si="0"/>
        <v>8</v>
      </c>
      <c r="I18" s="17" t="s">
        <v>46</v>
      </c>
    </row>
    <row r="19" spans="1:9" x14ac:dyDescent="0.2">
      <c r="A19" s="17">
        <v>11</v>
      </c>
      <c r="B19" s="15" t="s">
        <v>144</v>
      </c>
      <c r="C19" s="17" t="s">
        <v>100</v>
      </c>
      <c r="D19" s="23">
        <v>5325008049737</v>
      </c>
      <c r="E19" s="17" t="s">
        <v>101</v>
      </c>
      <c r="F19" s="22">
        <v>1</v>
      </c>
      <c r="G19" s="17">
        <v>0</v>
      </c>
      <c r="H19" s="17">
        <f t="shared" si="0"/>
        <v>4</v>
      </c>
      <c r="I19" s="17" t="s">
        <v>47</v>
      </c>
    </row>
    <row r="20" spans="1:9" x14ac:dyDescent="0.2">
      <c r="A20" s="18">
        <v>12</v>
      </c>
      <c r="B20" s="15" t="s">
        <v>145</v>
      </c>
      <c r="C20" s="22">
        <v>148316</v>
      </c>
      <c r="D20" s="23">
        <v>5315002982127</v>
      </c>
      <c r="E20" s="17" t="s">
        <v>110</v>
      </c>
      <c r="F20" s="22">
        <v>1</v>
      </c>
      <c r="G20" s="17">
        <v>0</v>
      </c>
      <c r="H20" s="17">
        <f t="shared" si="0"/>
        <v>4</v>
      </c>
      <c r="I20" s="17" t="s">
        <v>48</v>
      </c>
    </row>
    <row r="21" spans="1:9" x14ac:dyDescent="0.2">
      <c r="A21" s="18">
        <v>13</v>
      </c>
      <c r="B21" s="15" t="s">
        <v>147</v>
      </c>
      <c r="C21" s="22">
        <v>130089</v>
      </c>
      <c r="D21" s="23">
        <v>3110008544540</v>
      </c>
      <c r="E21" s="17" t="s">
        <v>45</v>
      </c>
      <c r="F21" s="22">
        <v>1</v>
      </c>
      <c r="G21" s="17">
        <v>0</v>
      </c>
      <c r="H21" s="17">
        <f t="shared" si="0"/>
        <v>4</v>
      </c>
      <c r="I21" s="17" t="s">
        <v>52</v>
      </c>
    </row>
    <row r="22" spans="1:9" x14ac:dyDescent="0.2">
      <c r="A22" s="17">
        <v>14</v>
      </c>
      <c r="B22" s="15" t="s">
        <v>132</v>
      </c>
      <c r="C22" s="17" t="s">
        <v>72</v>
      </c>
      <c r="D22" s="23">
        <v>5331008357485</v>
      </c>
      <c r="E22" s="17" t="s">
        <v>37</v>
      </c>
      <c r="F22" s="17">
        <v>5</v>
      </c>
      <c r="G22" s="17">
        <v>0</v>
      </c>
      <c r="H22" s="17">
        <f t="shared" si="0"/>
        <v>20</v>
      </c>
      <c r="I22" s="17" t="s">
        <v>31</v>
      </c>
    </row>
    <row r="23" spans="1:9" x14ac:dyDescent="0.2">
      <c r="A23" s="18">
        <v>15</v>
      </c>
      <c r="B23" s="15" t="s">
        <v>139</v>
      </c>
      <c r="C23" s="17" t="s">
        <v>88</v>
      </c>
      <c r="D23" s="23">
        <v>5365002870095</v>
      </c>
      <c r="E23" s="17" t="s">
        <v>89</v>
      </c>
      <c r="F23" s="22">
        <v>4</v>
      </c>
      <c r="G23" s="17">
        <v>0</v>
      </c>
      <c r="H23" s="17">
        <f t="shared" si="0"/>
        <v>16</v>
      </c>
      <c r="I23" s="17" t="s">
        <v>41</v>
      </c>
    </row>
    <row r="24" spans="1:9" x14ac:dyDescent="0.2">
      <c r="A24" s="17">
        <v>16</v>
      </c>
      <c r="B24" s="15" t="s">
        <v>125</v>
      </c>
      <c r="C24" s="17" t="s">
        <v>94</v>
      </c>
      <c r="D24" s="23">
        <v>5310001671285</v>
      </c>
      <c r="E24" s="17" t="s">
        <v>36</v>
      </c>
      <c r="F24" s="22">
        <v>4</v>
      </c>
      <c r="G24" s="17">
        <v>0</v>
      </c>
      <c r="H24" s="17">
        <f t="shared" si="0"/>
        <v>16</v>
      </c>
      <c r="I24" s="17" t="s">
        <v>43</v>
      </c>
    </row>
    <row r="25" spans="1:9" x14ac:dyDescent="0.2">
      <c r="A25" s="18">
        <v>17</v>
      </c>
      <c r="B25" s="15" t="s">
        <v>124</v>
      </c>
      <c r="C25" s="17" t="s">
        <v>96</v>
      </c>
      <c r="D25" s="23">
        <v>5310001671284</v>
      </c>
      <c r="E25" s="17" t="s">
        <v>36</v>
      </c>
      <c r="F25" s="22">
        <v>4</v>
      </c>
      <c r="G25" s="17">
        <v>0</v>
      </c>
      <c r="H25" s="17">
        <f t="shared" si="0"/>
        <v>16</v>
      </c>
      <c r="I25" s="17" t="s">
        <v>44</v>
      </c>
    </row>
    <row r="26" spans="1:9" x14ac:dyDescent="0.2">
      <c r="A26" s="17">
        <v>18</v>
      </c>
      <c r="B26" s="15" t="s">
        <v>121</v>
      </c>
      <c r="C26" s="22">
        <v>148790</v>
      </c>
      <c r="D26" s="23">
        <v>1650003710204</v>
      </c>
      <c r="E26" s="17" t="s">
        <v>84</v>
      </c>
      <c r="F26" s="22">
        <v>1</v>
      </c>
      <c r="G26" s="17">
        <v>0</v>
      </c>
      <c r="H26" s="17">
        <f t="shared" si="0"/>
        <v>4</v>
      </c>
      <c r="I26" s="17" t="s">
        <v>26</v>
      </c>
    </row>
    <row r="27" spans="1:9" x14ac:dyDescent="0.2">
      <c r="A27" s="18">
        <v>19</v>
      </c>
      <c r="B27" s="15" t="s">
        <v>138</v>
      </c>
      <c r="C27" s="22">
        <v>139925</v>
      </c>
      <c r="D27" s="23">
        <v>5360003710159</v>
      </c>
      <c r="E27" s="17" t="s">
        <v>49</v>
      </c>
      <c r="F27" s="22">
        <v>1</v>
      </c>
      <c r="G27" s="17">
        <v>0</v>
      </c>
      <c r="H27" s="17">
        <f t="shared" si="0"/>
        <v>4</v>
      </c>
      <c r="I27" s="17" t="s">
        <v>25</v>
      </c>
    </row>
    <row r="28" spans="1:9" x14ac:dyDescent="0.2">
      <c r="A28" s="17">
        <v>20</v>
      </c>
      <c r="B28" s="15" t="s">
        <v>127</v>
      </c>
      <c r="C28" s="22">
        <v>191621</v>
      </c>
      <c r="D28" s="23">
        <v>5310005761304</v>
      </c>
      <c r="E28" s="17" t="s">
        <v>38</v>
      </c>
      <c r="F28" s="22">
        <v>1</v>
      </c>
      <c r="G28" s="17">
        <v>0</v>
      </c>
      <c r="H28" s="17">
        <f t="shared" si="0"/>
        <v>4</v>
      </c>
      <c r="I28" s="17" t="s">
        <v>28</v>
      </c>
    </row>
    <row r="29" spans="1:9" x14ac:dyDescent="0.2">
      <c r="A29" s="18">
        <v>21</v>
      </c>
      <c r="B29" s="15" t="s">
        <v>140</v>
      </c>
      <c r="C29" s="22">
        <v>246296</v>
      </c>
      <c r="D29" s="23">
        <v>5365009093111</v>
      </c>
      <c r="E29" s="17" t="s">
        <v>104</v>
      </c>
      <c r="F29" s="17">
        <v>4</v>
      </c>
      <c r="G29" s="17">
        <v>0</v>
      </c>
      <c r="H29" s="17">
        <f t="shared" si="0"/>
        <v>16</v>
      </c>
      <c r="I29" s="17" t="s">
        <v>27</v>
      </c>
    </row>
    <row r="30" spans="1:9" x14ac:dyDescent="0.2">
      <c r="A30" s="17">
        <v>22</v>
      </c>
      <c r="B30" s="15" t="s">
        <v>128</v>
      </c>
      <c r="C30" s="22">
        <v>186014</v>
      </c>
      <c r="D30" s="23">
        <v>5310009012581</v>
      </c>
      <c r="E30" s="17" t="s">
        <v>38</v>
      </c>
      <c r="F30" s="22">
        <v>1</v>
      </c>
      <c r="G30" s="17">
        <v>0</v>
      </c>
      <c r="H30" s="17">
        <f t="shared" si="0"/>
        <v>4</v>
      </c>
      <c r="I30" s="17" t="s">
        <v>35</v>
      </c>
    </row>
    <row r="31" spans="1:9" x14ac:dyDescent="0.2">
      <c r="A31" s="18">
        <v>23</v>
      </c>
      <c r="B31" s="15" t="s">
        <v>130</v>
      </c>
      <c r="C31" s="17" t="s">
        <v>74</v>
      </c>
      <c r="D31" s="23">
        <v>5325011730704</v>
      </c>
      <c r="E31" s="17" t="s">
        <v>75</v>
      </c>
      <c r="F31" s="22">
        <v>1</v>
      </c>
      <c r="G31" s="17">
        <v>0</v>
      </c>
      <c r="H31" s="17">
        <f t="shared" si="0"/>
        <v>4</v>
      </c>
      <c r="I31" s="17" t="s">
        <v>33</v>
      </c>
    </row>
    <row r="32" spans="1:9" x14ac:dyDescent="0.2">
      <c r="A32" s="17">
        <v>24</v>
      </c>
      <c r="B32" s="15" t="s">
        <v>129</v>
      </c>
      <c r="C32" s="22">
        <v>161017</v>
      </c>
      <c r="D32" s="23">
        <v>5325000811372</v>
      </c>
      <c r="E32" s="17" t="s">
        <v>75</v>
      </c>
      <c r="F32" s="22">
        <v>1</v>
      </c>
      <c r="G32" s="17">
        <v>0</v>
      </c>
      <c r="H32" s="17">
        <f t="shared" si="0"/>
        <v>4</v>
      </c>
      <c r="I32" s="17" t="s">
        <v>34</v>
      </c>
    </row>
    <row r="33" spans="1:9" x14ac:dyDescent="0.2">
      <c r="A33" s="18">
        <v>25</v>
      </c>
      <c r="B33" s="15" t="s">
        <v>137</v>
      </c>
      <c r="C33" s="17" t="s">
        <v>62</v>
      </c>
      <c r="D33" s="23">
        <v>5340008041224</v>
      </c>
      <c r="E33" s="17" t="s">
        <v>53</v>
      </c>
      <c r="F33" s="22">
        <v>1</v>
      </c>
      <c r="G33" s="17">
        <v>0</v>
      </c>
      <c r="H33" s="17">
        <f t="shared" si="0"/>
        <v>4</v>
      </c>
      <c r="I33" s="17" t="s">
        <v>30</v>
      </c>
    </row>
    <row r="34" spans="1:9" x14ac:dyDescent="0.2">
      <c r="A34" s="17">
        <v>26</v>
      </c>
      <c r="B34" s="15" t="s">
        <v>136</v>
      </c>
      <c r="C34" s="17" t="s">
        <v>66</v>
      </c>
      <c r="D34" s="23">
        <v>5331011830992</v>
      </c>
      <c r="E34" s="17" t="s">
        <v>37</v>
      </c>
      <c r="F34" s="17">
        <v>2</v>
      </c>
      <c r="G34" s="17">
        <v>0</v>
      </c>
      <c r="H34" s="17">
        <f t="shared" si="0"/>
        <v>8</v>
      </c>
      <c r="I34" s="17" t="s">
        <v>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8" width="9.85546875" bestFit="1" customWidth="1"/>
    <col min="9" max="9" width="10.5703125" bestFit="1" customWidth="1"/>
  </cols>
  <sheetData>
    <row r="1" spans="1:9" x14ac:dyDescent="0.2">
      <c r="A1" s="4"/>
      <c r="B1" s="4"/>
      <c r="C1" s="24" t="s">
        <v>3</v>
      </c>
      <c r="D1" s="5" t="s">
        <v>118</v>
      </c>
      <c r="E1" s="6"/>
      <c r="F1" s="6"/>
      <c r="G1" s="7" t="s">
        <v>4</v>
      </c>
      <c r="H1" s="10" t="s">
        <v>153</v>
      </c>
      <c r="I1" s="8"/>
    </row>
    <row r="2" spans="1:9" x14ac:dyDescent="0.2">
      <c r="A2" s="4"/>
      <c r="B2" s="4"/>
      <c r="C2" s="24" t="s">
        <v>6</v>
      </c>
      <c r="D2" s="29" t="s">
        <v>154</v>
      </c>
      <c r="E2" s="30"/>
      <c r="F2" s="6"/>
      <c r="G2" s="7" t="s">
        <v>7</v>
      </c>
      <c r="H2" s="20">
        <v>42052</v>
      </c>
      <c r="I2" s="3"/>
    </row>
    <row r="3" spans="1:9" x14ac:dyDescent="0.2">
      <c r="A3" s="4"/>
      <c r="B3" s="4"/>
      <c r="C3" s="24" t="s">
        <v>8</v>
      </c>
      <c r="D3" s="9" t="s">
        <v>21</v>
      </c>
      <c r="E3" s="1" t="s">
        <v>13</v>
      </c>
      <c r="F3" s="6"/>
      <c r="G3" s="6"/>
      <c r="H3" s="6"/>
      <c r="I3" s="6"/>
    </row>
    <row r="4" spans="1:9" x14ac:dyDescent="0.2">
      <c r="A4" s="4"/>
      <c r="B4" s="4"/>
      <c r="C4" s="24" t="s">
        <v>9</v>
      </c>
      <c r="D4" s="2" t="s">
        <v>22</v>
      </c>
      <c r="E4" s="24"/>
      <c r="F4" s="6"/>
      <c r="G4" s="6"/>
      <c r="H4" s="6"/>
      <c r="I4" s="6"/>
    </row>
    <row r="5" spans="1:9" x14ac:dyDescent="0.2">
      <c r="A5" s="4"/>
      <c r="B5" s="10" t="s">
        <v>17</v>
      </c>
      <c r="C5" s="24" t="s">
        <v>10</v>
      </c>
      <c r="D5" s="31" t="s">
        <v>120</v>
      </c>
      <c r="E5" s="32"/>
      <c r="F5" s="32"/>
      <c r="G5" s="6"/>
      <c r="H5" s="6"/>
      <c r="I5" s="6"/>
    </row>
    <row r="6" spans="1:9" x14ac:dyDescent="0.2">
      <c r="A6" s="4"/>
      <c r="B6" s="10" t="s">
        <v>23</v>
      </c>
      <c r="C6" s="24" t="s">
        <v>11</v>
      </c>
      <c r="D6" s="9">
        <v>384</v>
      </c>
      <c r="E6" s="10" t="s">
        <v>55</v>
      </c>
      <c r="F6" s="6"/>
      <c r="G6" s="6"/>
      <c r="H6" s="6"/>
      <c r="I6" s="6"/>
    </row>
    <row r="7" spans="1:9" x14ac:dyDescent="0.2">
      <c r="A7" s="4"/>
      <c r="B7" s="4"/>
      <c r="C7" s="24" t="s">
        <v>12</v>
      </c>
      <c r="D7" s="9">
        <v>32</v>
      </c>
      <c r="E7" s="10" t="s">
        <v>119</v>
      </c>
      <c r="F7" s="6"/>
      <c r="G7" s="6"/>
      <c r="H7" s="6"/>
      <c r="I7" s="6"/>
    </row>
    <row r="8" spans="1:9" x14ac:dyDescent="0.2">
      <c r="A8" s="4"/>
      <c r="B8" s="4"/>
      <c r="C8" s="24"/>
      <c r="D8" s="9"/>
      <c r="E8" s="6"/>
      <c r="F8" s="6"/>
      <c r="G8" s="6"/>
      <c r="H8" s="6"/>
      <c r="I8" s="6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5" t="s">
        <v>133</v>
      </c>
      <c r="C10" s="17" t="s">
        <v>70</v>
      </c>
      <c r="D10" s="23">
        <v>5331010470435</v>
      </c>
      <c r="E10" s="17" t="s">
        <v>37</v>
      </c>
      <c r="F10" s="22">
        <v>1</v>
      </c>
      <c r="G10" s="17">
        <v>0</v>
      </c>
      <c r="H10" s="17">
        <f t="shared" ref="H10:H34" si="0">(F10*4)</f>
        <v>4</v>
      </c>
      <c r="I10" s="17" t="s">
        <v>31</v>
      </c>
    </row>
    <row r="11" spans="1:9" x14ac:dyDescent="0.2">
      <c r="A11" s="18">
        <v>2</v>
      </c>
      <c r="B11" s="15" t="s">
        <v>134</v>
      </c>
      <c r="C11" s="17" t="s">
        <v>64</v>
      </c>
      <c r="D11" s="23">
        <v>5331010885363</v>
      </c>
      <c r="E11" s="17" t="s">
        <v>37</v>
      </c>
      <c r="F11" s="22">
        <v>1</v>
      </c>
      <c r="G11" s="17">
        <v>0</v>
      </c>
      <c r="H11" s="17">
        <f t="shared" si="0"/>
        <v>4</v>
      </c>
      <c r="I11" s="17" t="s">
        <v>31</v>
      </c>
    </row>
    <row r="12" spans="1:9" x14ac:dyDescent="0.2">
      <c r="A12" s="17">
        <v>3</v>
      </c>
      <c r="B12" s="15" t="s">
        <v>123</v>
      </c>
      <c r="C12" s="17" t="s">
        <v>86</v>
      </c>
      <c r="D12" s="23">
        <v>5310001411795</v>
      </c>
      <c r="E12" s="17" t="s">
        <v>38</v>
      </c>
      <c r="F12" s="22">
        <v>4</v>
      </c>
      <c r="G12" s="17">
        <v>0</v>
      </c>
      <c r="H12" s="17">
        <f t="shared" si="0"/>
        <v>16</v>
      </c>
      <c r="I12" s="17" t="s">
        <v>40</v>
      </c>
    </row>
    <row r="13" spans="1:9" x14ac:dyDescent="0.2">
      <c r="A13" s="18">
        <v>4</v>
      </c>
      <c r="B13" s="15" t="s">
        <v>126</v>
      </c>
      <c r="C13" s="22">
        <v>161570</v>
      </c>
      <c r="D13" s="23">
        <v>5310002970332</v>
      </c>
      <c r="E13" s="17" t="s">
        <v>38</v>
      </c>
      <c r="F13" s="22">
        <v>1</v>
      </c>
      <c r="G13" s="17">
        <v>0</v>
      </c>
      <c r="H13" s="17">
        <f t="shared" si="0"/>
        <v>4</v>
      </c>
      <c r="I13" s="17" t="s">
        <v>51</v>
      </c>
    </row>
    <row r="14" spans="1:9" x14ac:dyDescent="0.2">
      <c r="A14" s="17">
        <v>5</v>
      </c>
      <c r="B14" s="15" t="s">
        <v>122</v>
      </c>
      <c r="C14" s="22">
        <v>130053</v>
      </c>
      <c r="D14" s="23">
        <v>3120005160367</v>
      </c>
      <c r="E14" s="17" t="s">
        <v>107</v>
      </c>
      <c r="F14" s="22">
        <v>1</v>
      </c>
      <c r="G14" s="17">
        <v>0</v>
      </c>
      <c r="H14" s="17">
        <f t="shared" si="0"/>
        <v>4</v>
      </c>
      <c r="I14" s="17" t="s">
        <v>32</v>
      </c>
    </row>
    <row r="15" spans="1:9" x14ac:dyDescent="0.2">
      <c r="A15" s="18">
        <v>6</v>
      </c>
      <c r="B15" s="15" t="s">
        <v>131</v>
      </c>
      <c r="C15" s="17" t="s">
        <v>71</v>
      </c>
      <c r="D15" s="23">
        <v>5331008337491</v>
      </c>
      <c r="E15" s="17" t="s">
        <v>37</v>
      </c>
      <c r="F15" s="17">
        <v>2</v>
      </c>
      <c r="G15" s="17">
        <v>0</v>
      </c>
      <c r="H15" s="17">
        <f t="shared" si="0"/>
        <v>8</v>
      </c>
      <c r="I15" s="17" t="s">
        <v>31</v>
      </c>
    </row>
    <row r="16" spans="1:9" x14ac:dyDescent="0.2">
      <c r="A16" s="17">
        <v>7</v>
      </c>
      <c r="B16" s="15" t="s">
        <v>135</v>
      </c>
      <c r="C16" s="17" t="s">
        <v>68</v>
      </c>
      <c r="D16" s="23">
        <v>5331011830991</v>
      </c>
      <c r="E16" s="17" t="s">
        <v>37</v>
      </c>
      <c r="F16" s="22">
        <v>1</v>
      </c>
      <c r="G16" s="17">
        <v>0</v>
      </c>
      <c r="H16" s="17">
        <f t="shared" si="0"/>
        <v>4</v>
      </c>
      <c r="I16" s="17" t="s">
        <v>31</v>
      </c>
    </row>
    <row r="17" spans="1:9" x14ac:dyDescent="0.2">
      <c r="A17" s="17">
        <v>8</v>
      </c>
      <c r="B17" s="15" t="s">
        <v>142</v>
      </c>
      <c r="C17" s="22">
        <v>87082</v>
      </c>
      <c r="D17" s="23">
        <v>5330011710434</v>
      </c>
      <c r="E17" s="17" t="s">
        <v>92</v>
      </c>
      <c r="F17" s="22">
        <v>1</v>
      </c>
      <c r="G17" s="17">
        <v>0</v>
      </c>
      <c r="H17" s="17">
        <f t="shared" si="0"/>
        <v>4</v>
      </c>
      <c r="I17" s="17" t="s">
        <v>42</v>
      </c>
    </row>
    <row r="18" spans="1:9" x14ac:dyDescent="0.2">
      <c r="A18" s="18">
        <v>9</v>
      </c>
      <c r="B18" s="15" t="s">
        <v>143</v>
      </c>
      <c r="C18" s="17" t="s">
        <v>97</v>
      </c>
      <c r="D18" s="23">
        <v>5340011679321</v>
      </c>
      <c r="E18" s="17" t="s">
        <v>98</v>
      </c>
      <c r="F18" s="17">
        <v>2</v>
      </c>
      <c r="G18" s="17">
        <v>0</v>
      </c>
      <c r="H18" s="17">
        <f t="shared" si="0"/>
        <v>8</v>
      </c>
      <c r="I18" s="17" t="s">
        <v>46</v>
      </c>
    </row>
    <row r="19" spans="1:9" x14ac:dyDescent="0.2">
      <c r="A19" s="17">
        <v>10</v>
      </c>
      <c r="B19" s="15" t="s">
        <v>144</v>
      </c>
      <c r="C19" s="17" t="s">
        <v>100</v>
      </c>
      <c r="D19" s="23">
        <v>5325008049737</v>
      </c>
      <c r="E19" s="17" t="s">
        <v>101</v>
      </c>
      <c r="F19" s="22">
        <v>1</v>
      </c>
      <c r="G19" s="17">
        <v>0</v>
      </c>
      <c r="H19" s="17">
        <f t="shared" si="0"/>
        <v>4</v>
      </c>
      <c r="I19" s="17" t="s">
        <v>47</v>
      </c>
    </row>
    <row r="20" spans="1:9" x14ac:dyDescent="0.2">
      <c r="A20" s="18">
        <v>11</v>
      </c>
      <c r="B20" s="15" t="s">
        <v>145</v>
      </c>
      <c r="C20" s="22">
        <v>148316</v>
      </c>
      <c r="D20" s="23">
        <v>5315002982127</v>
      </c>
      <c r="E20" s="17" t="s">
        <v>110</v>
      </c>
      <c r="F20" s="22">
        <v>1</v>
      </c>
      <c r="G20" s="17">
        <v>0</v>
      </c>
      <c r="H20" s="17">
        <f t="shared" si="0"/>
        <v>4</v>
      </c>
      <c r="I20" s="17" t="s">
        <v>48</v>
      </c>
    </row>
    <row r="21" spans="1:9" x14ac:dyDescent="0.2">
      <c r="A21" s="18">
        <v>12</v>
      </c>
      <c r="B21" s="15" t="s">
        <v>147</v>
      </c>
      <c r="C21" s="22">
        <v>130089</v>
      </c>
      <c r="D21" s="23">
        <v>3110008544540</v>
      </c>
      <c r="E21" s="17" t="s">
        <v>45</v>
      </c>
      <c r="F21" s="22">
        <v>1</v>
      </c>
      <c r="G21" s="17">
        <v>0</v>
      </c>
      <c r="H21" s="17">
        <f t="shared" si="0"/>
        <v>4</v>
      </c>
      <c r="I21" s="17" t="s">
        <v>52</v>
      </c>
    </row>
    <row r="22" spans="1:9" x14ac:dyDescent="0.2">
      <c r="A22" s="17">
        <v>13</v>
      </c>
      <c r="B22" s="15" t="s">
        <v>132</v>
      </c>
      <c r="C22" s="17" t="s">
        <v>72</v>
      </c>
      <c r="D22" s="23">
        <v>5331008357485</v>
      </c>
      <c r="E22" s="17" t="s">
        <v>37</v>
      </c>
      <c r="F22" s="17">
        <v>5</v>
      </c>
      <c r="G22" s="17">
        <v>0</v>
      </c>
      <c r="H22" s="17">
        <f t="shared" si="0"/>
        <v>20</v>
      </c>
      <c r="I22" s="17" t="s">
        <v>31</v>
      </c>
    </row>
    <row r="23" spans="1:9" x14ac:dyDescent="0.2">
      <c r="A23" s="18">
        <v>14</v>
      </c>
      <c r="B23" s="15" t="s">
        <v>139</v>
      </c>
      <c r="C23" s="17" t="s">
        <v>88</v>
      </c>
      <c r="D23" s="23">
        <v>5365002870095</v>
      </c>
      <c r="E23" s="17" t="s">
        <v>89</v>
      </c>
      <c r="F23" s="22">
        <v>4</v>
      </c>
      <c r="G23" s="17">
        <v>0</v>
      </c>
      <c r="H23" s="17">
        <f t="shared" si="0"/>
        <v>16</v>
      </c>
      <c r="I23" s="17" t="s">
        <v>41</v>
      </c>
    </row>
    <row r="24" spans="1:9" x14ac:dyDescent="0.2">
      <c r="A24" s="17">
        <v>15</v>
      </c>
      <c r="B24" s="15" t="s">
        <v>125</v>
      </c>
      <c r="C24" s="17" t="s">
        <v>94</v>
      </c>
      <c r="D24" s="23">
        <v>5310001671285</v>
      </c>
      <c r="E24" s="17" t="s">
        <v>36</v>
      </c>
      <c r="F24" s="22">
        <v>4</v>
      </c>
      <c r="G24" s="17">
        <v>0</v>
      </c>
      <c r="H24" s="17">
        <f t="shared" si="0"/>
        <v>16</v>
      </c>
      <c r="I24" s="17" t="s">
        <v>43</v>
      </c>
    </row>
    <row r="25" spans="1:9" x14ac:dyDescent="0.2">
      <c r="A25" s="18">
        <v>16</v>
      </c>
      <c r="B25" s="15" t="s">
        <v>124</v>
      </c>
      <c r="C25" s="17" t="s">
        <v>96</v>
      </c>
      <c r="D25" s="23">
        <v>5310001671284</v>
      </c>
      <c r="E25" s="17" t="s">
        <v>36</v>
      </c>
      <c r="F25" s="22">
        <v>4</v>
      </c>
      <c r="G25" s="17">
        <v>0</v>
      </c>
      <c r="H25" s="17">
        <f t="shared" si="0"/>
        <v>16</v>
      </c>
      <c r="I25" s="17" t="s">
        <v>44</v>
      </c>
    </row>
    <row r="26" spans="1:9" x14ac:dyDescent="0.2">
      <c r="A26" s="17">
        <v>17</v>
      </c>
      <c r="B26" s="15" t="s">
        <v>121</v>
      </c>
      <c r="C26" s="22">
        <v>148790</v>
      </c>
      <c r="D26" s="23">
        <v>1650003710204</v>
      </c>
      <c r="E26" s="17" t="s">
        <v>84</v>
      </c>
      <c r="F26" s="22">
        <v>1</v>
      </c>
      <c r="G26" s="17">
        <v>0</v>
      </c>
      <c r="H26" s="17">
        <f t="shared" si="0"/>
        <v>4</v>
      </c>
      <c r="I26" s="17" t="s">
        <v>26</v>
      </c>
    </row>
    <row r="27" spans="1:9" x14ac:dyDescent="0.2">
      <c r="A27" s="18">
        <v>18</v>
      </c>
      <c r="B27" s="15" t="s">
        <v>138</v>
      </c>
      <c r="C27" s="22">
        <v>139925</v>
      </c>
      <c r="D27" s="23">
        <v>5360003710159</v>
      </c>
      <c r="E27" s="17" t="s">
        <v>49</v>
      </c>
      <c r="F27" s="22">
        <v>1</v>
      </c>
      <c r="G27" s="17">
        <v>0</v>
      </c>
      <c r="H27" s="17">
        <f t="shared" si="0"/>
        <v>4</v>
      </c>
      <c r="I27" s="17" t="s">
        <v>25</v>
      </c>
    </row>
    <row r="28" spans="1:9" x14ac:dyDescent="0.2">
      <c r="A28" s="17">
        <v>19</v>
      </c>
      <c r="B28" s="15" t="s">
        <v>127</v>
      </c>
      <c r="C28" s="22">
        <v>191621</v>
      </c>
      <c r="D28" s="23">
        <v>5310005761304</v>
      </c>
      <c r="E28" s="17" t="s">
        <v>38</v>
      </c>
      <c r="F28" s="22">
        <v>1</v>
      </c>
      <c r="G28" s="17">
        <v>0</v>
      </c>
      <c r="H28" s="17">
        <f t="shared" si="0"/>
        <v>4</v>
      </c>
      <c r="I28" s="17" t="s">
        <v>28</v>
      </c>
    </row>
    <row r="29" spans="1:9" x14ac:dyDescent="0.2">
      <c r="A29" s="18">
        <v>20</v>
      </c>
      <c r="B29" s="15" t="s">
        <v>140</v>
      </c>
      <c r="C29" s="22">
        <v>246296</v>
      </c>
      <c r="D29" s="23">
        <v>5365009093111</v>
      </c>
      <c r="E29" s="17" t="s">
        <v>104</v>
      </c>
      <c r="F29" s="17">
        <v>4</v>
      </c>
      <c r="G29" s="17">
        <v>0</v>
      </c>
      <c r="H29" s="17">
        <f t="shared" si="0"/>
        <v>16</v>
      </c>
      <c r="I29" s="17" t="s">
        <v>27</v>
      </c>
    </row>
    <row r="30" spans="1:9" x14ac:dyDescent="0.2">
      <c r="A30" s="17">
        <v>21</v>
      </c>
      <c r="B30" s="15" t="s">
        <v>128</v>
      </c>
      <c r="C30" s="22">
        <v>186014</v>
      </c>
      <c r="D30" s="23">
        <v>5310009012581</v>
      </c>
      <c r="E30" s="17" t="s">
        <v>38</v>
      </c>
      <c r="F30" s="22">
        <v>1</v>
      </c>
      <c r="G30" s="17">
        <v>0</v>
      </c>
      <c r="H30" s="17">
        <f t="shared" si="0"/>
        <v>4</v>
      </c>
      <c r="I30" s="17" t="s">
        <v>35</v>
      </c>
    </row>
    <row r="31" spans="1:9" x14ac:dyDescent="0.2">
      <c r="A31" s="18">
        <v>22</v>
      </c>
      <c r="B31" s="15" t="s">
        <v>130</v>
      </c>
      <c r="C31" s="17" t="s">
        <v>74</v>
      </c>
      <c r="D31" s="23">
        <v>5325011730704</v>
      </c>
      <c r="E31" s="17" t="s">
        <v>75</v>
      </c>
      <c r="F31" s="22">
        <v>1</v>
      </c>
      <c r="G31" s="17">
        <v>0</v>
      </c>
      <c r="H31" s="17">
        <f t="shared" si="0"/>
        <v>4</v>
      </c>
      <c r="I31" s="17" t="s">
        <v>33</v>
      </c>
    </row>
    <row r="32" spans="1:9" x14ac:dyDescent="0.2">
      <c r="A32" s="17">
        <v>23</v>
      </c>
      <c r="B32" s="15" t="s">
        <v>129</v>
      </c>
      <c r="C32" s="22">
        <v>161017</v>
      </c>
      <c r="D32" s="23">
        <v>5325000811372</v>
      </c>
      <c r="E32" s="17" t="s">
        <v>75</v>
      </c>
      <c r="F32" s="22">
        <v>1</v>
      </c>
      <c r="G32" s="17">
        <v>0</v>
      </c>
      <c r="H32" s="17">
        <f t="shared" si="0"/>
        <v>4</v>
      </c>
      <c r="I32" s="17" t="s">
        <v>34</v>
      </c>
    </row>
    <row r="33" spans="1:9" x14ac:dyDescent="0.2">
      <c r="A33" s="18">
        <v>24</v>
      </c>
      <c r="B33" s="15" t="s">
        <v>137</v>
      </c>
      <c r="C33" s="17" t="s">
        <v>62</v>
      </c>
      <c r="D33" s="23">
        <v>5340008041224</v>
      </c>
      <c r="E33" s="17" t="s">
        <v>53</v>
      </c>
      <c r="F33" s="22">
        <v>1</v>
      </c>
      <c r="G33" s="17">
        <v>0</v>
      </c>
      <c r="H33" s="17">
        <f t="shared" si="0"/>
        <v>4</v>
      </c>
      <c r="I33" s="17" t="s">
        <v>30</v>
      </c>
    </row>
    <row r="34" spans="1:9" x14ac:dyDescent="0.2">
      <c r="A34" s="17">
        <v>25</v>
      </c>
      <c r="B34" s="15" t="s">
        <v>136</v>
      </c>
      <c r="C34" s="17" t="s">
        <v>66</v>
      </c>
      <c r="D34" s="23">
        <v>5331011830992</v>
      </c>
      <c r="E34" s="17" t="s">
        <v>37</v>
      </c>
      <c r="F34" s="17">
        <v>2</v>
      </c>
      <c r="G34" s="17">
        <v>0</v>
      </c>
      <c r="H34" s="17">
        <f t="shared" si="0"/>
        <v>8</v>
      </c>
      <c r="I34" s="17" t="s">
        <v>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22" sqref="G22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2.28515625" bestFit="1" customWidth="1"/>
    <col min="8" max="8" width="10.5703125" bestFit="1" customWidth="1"/>
  </cols>
  <sheetData>
    <row r="1" spans="1:8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19</v>
      </c>
      <c r="G1" s="15" t="s">
        <v>20</v>
      </c>
      <c r="H1" s="15" t="s">
        <v>15</v>
      </c>
    </row>
    <row r="2" spans="1:8" x14ac:dyDescent="0.2">
      <c r="A2" s="15" t="s">
        <v>133</v>
      </c>
      <c r="B2" s="17" t="s">
        <v>70</v>
      </c>
      <c r="C2" s="23">
        <v>5331010470435</v>
      </c>
      <c r="D2" s="17" t="s">
        <v>37</v>
      </c>
      <c r="E2" s="22">
        <v>1</v>
      </c>
      <c r="F2" s="17">
        <v>0</v>
      </c>
      <c r="G2" s="17">
        <f t="shared" ref="G2:G27" si="0">(E2*4)</f>
        <v>4</v>
      </c>
      <c r="H2" s="17" t="s">
        <v>31</v>
      </c>
    </row>
    <row r="3" spans="1:8" x14ac:dyDescent="0.2">
      <c r="A3" s="15" t="s">
        <v>134</v>
      </c>
      <c r="B3" s="17" t="s">
        <v>64</v>
      </c>
      <c r="C3" s="23">
        <v>5331010885363</v>
      </c>
      <c r="D3" s="17" t="s">
        <v>37</v>
      </c>
      <c r="E3" s="22">
        <v>1</v>
      </c>
      <c r="F3" s="17">
        <v>0</v>
      </c>
      <c r="G3" s="17">
        <f t="shared" si="0"/>
        <v>4</v>
      </c>
      <c r="H3" s="17" t="s">
        <v>31</v>
      </c>
    </row>
    <row r="4" spans="1:8" x14ac:dyDescent="0.2">
      <c r="A4" s="15" t="s">
        <v>123</v>
      </c>
      <c r="B4" s="17" t="s">
        <v>86</v>
      </c>
      <c r="C4" s="23">
        <v>5310001411795</v>
      </c>
      <c r="D4" s="17" t="s">
        <v>38</v>
      </c>
      <c r="E4" s="22">
        <v>4</v>
      </c>
      <c r="F4" s="17">
        <v>0</v>
      </c>
      <c r="G4" s="17">
        <f t="shared" si="0"/>
        <v>16</v>
      </c>
      <c r="H4" s="17" t="s">
        <v>40</v>
      </c>
    </row>
    <row r="5" spans="1:8" x14ac:dyDescent="0.2">
      <c r="A5" s="15" t="s">
        <v>126</v>
      </c>
      <c r="B5" s="22">
        <v>161570</v>
      </c>
      <c r="C5" s="23">
        <v>5310002970332</v>
      </c>
      <c r="D5" s="17" t="s">
        <v>38</v>
      </c>
      <c r="E5" s="22">
        <v>1</v>
      </c>
      <c r="F5" s="17">
        <v>0</v>
      </c>
      <c r="G5" s="17">
        <f t="shared" si="0"/>
        <v>4</v>
      </c>
      <c r="H5" s="17" t="s">
        <v>51</v>
      </c>
    </row>
    <row r="6" spans="1:8" x14ac:dyDescent="0.2">
      <c r="A6" s="15" t="s">
        <v>122</v>
      </c>
      <c r="B6" s="22">
        <v>130053</v>
      </c>
      <c r="C6" s="23">
        <v>3120005160367</v>
      </c>
      <c r="D6" s="17" t="s">
        <v>107</v>
      </c>
      <c r="E6" s="22">
        <v>1</v>
      </c>
      <c r="F6" s="17">
        <v>0</v>
      </c>
      <c r="G6" s="17">
        <f t="shared" si="0"/>
        <v>4</v>
      </c>
      <c r="H6" s="17" t="s">
        <v>32</v>
      </c>
    </row>
    <row r="7" spans="1:8" x14ac:dyDescent="0.2">
      <c r="A7" s="15" t="s">
        <v>131</v>
      </c>
      <c r="B7" s="17" t="s">
        <v>71</v>
      </c>
      <c r="C7" s="23">
        <v>5331008337491</v>
      </c>
      <c r="D7" s="17" t="s">
        <v>37</v>
      </c>
      <c r="E7" s="17">
        <v>2</v>
      </c>
      <c r="F7" s="17">
        <v>0</v>
      </c>
      <c r="G7" s="17">
        <f t="shared" si="0"/>
        <v>8</v>
      </c>
      <c r="H7" s="17" t="s">
        <v>31</v>
      </c>
    </row>
    <row r="8" spans="1:8" x14ac:dyDescent="0.2">
      <c r="A8" s="15" t="s">
        <v>135</v>
      </c>
      <c r="B8" s="17" t="s">
        <v>68</v>
      </c>
      <c r="C8" s="23">
        <v>5331011830991</v>
      </c>
      <c r="D8" s="17" t="s">
        <v>37</v>
      </c>
      <c r="E8" s="22">
        <v>1</v>
      </c>
      <c r="F8" s="17">
        <v>0</v>
      </c>
      <c r="G8" s="17">
        <f t="shared" si="0"/>
        <v>4</v>
      </c>
      <c r="H8" s="17" t="s">
        <v>31</v>
      </c>
    </row>
    <row r="9" spans="1:8" x14ac:dyDescent="0.2">
      <c r="A9" s="15" t="s">
        <v>142</v>
      </c>
      <c r="B9" s="22">
        <v>87082</v>
      </c>
      <c r="C9" s="23">
        <v>5330011710434</v>
      </c>
      <c r="D9" s="17" t="s">
        <v>92</v>
      </c>
      <c r="E9" s="22">
        <v>1</v>
      </c>
      <c r="F9" s="17">
        <v>0</v>
      </c>
      <c r="G9" s="17">
        <f t="shared" si="0"/>
        <v>4</v>
      </c>
      <c r="H9" s="17" t="s">
        <v>42</v>
      </c>
    </row>
    <row r="10" spans="1:8" x14ac:dyDescent="0.2">
      <c r="A10" s="15" t="s">
        <v>143</v>
      </c>
      <c r="B10" s="17" t="s">
        <v>97</v>
      </c>
      <c r="C10" s="23">
        <v>5340011679321</v>
      </c>
      <c r="D10" s="17" t="s">
        <v>98</v>
      </c>
      <c r="E10" s="17">
        <v>2</v>
      </c>
      <c r="F10" s="17">
        <v>0</v>
      </c>
      <c r="G10" s="17">
        <f t="shared" si="0"/>
        <v>8</v>
      </c>
      <c r="H10" s="17" t="s">
        <v>46</v>
      </c>
    </row>
    <row r="11" spans="1:8" x14ac:dyDescent="0.2">
      <c r="A11" s="15" t="s">
        <v>144</v>
      </c>
      <c r="B11" s="17" t="s">
        <v>100</v>
      </c>
      <c r="C11" s="23">
        <v>5325008049737</v>
      </c>
      <c r="D11" s="17" t="s">
        <v>101</v>
      </c>
      <c r="E11" s="22">
        <v>1</v>
      </c>
      <c r="F11" s="17">
        <v>0</v>
      </c>
      <c r="G11" s="17">
        <f t="shared" si="0"/>
        <v>4</v>
      </c>
      <c r="H11" s="17" t="s">
        <v>47</v>
      </c>
    </row>
    <row r="12" spans="1:8" x14ac:dyDescent="0.2">
      <c r="A12" s="15" t="s">
        <v>145</v>
      </c>
      <c r="B12" s="22">
        <v>148316</v>
      </c>
      <c r="C12" s="23">
        <v>5315002982127</v>
      </c>
      <c r="D12" s="17" t="s">
        <v>110</v>
      </c>
      <c r="E12" s="22">
        <v>1</v>
      </c>
      <c r="F12" s="17">
        <v>0</v>
      </c>
      <c r="G12" s="17">
        <f t="shared" si="0"/>
        <v>4</v>
      </c>
      <c r="H12" s="17" t="s">
        <v>48</v>
      </c>
    </row>
    <row r="13" spans="1:8" x14ac:dyDescent="0.2">
      <c r="A13" s="15" t="s">
        <v>147</v>
      </c>
      <c r="B13" s="22">
        <v>130089</v>
      </c>
      <c r="C13" s="23">
        <v>3110008544540</v>
      </c>
      <c r="D13" s="17" t="s">
        <v>45</v>
      </c>
      <c r="E13" s="22">
        <v>1</v>
      </c>
      <c r="F13" s="17">
        <v>0</v>
      </c>
      <c r="G13" s="17">
        <f t="shared" si="0"/>
        <v>4</v>
      </c>
      <c r="H13" s="17" t="s">
        <v>52</v>
      </c>
    </row>
    <row r="14" spans="1:8" x14ac:dyDescent="0.2">
      <c r="A14" s="15" t="s">
        <v>132</v>
      </c>
      <c r="B14" s="17" t="s">
        <v>72</v>
      </c>
      <c r="C14" s="23">
        <v>5331008357485</v>
      </c>
      <c r="D14" s="17" t="s">
        <v>37</v>
      </c>
      <c r="E14" s="17">
        <v>5</v>
      </c>
      <c r="F14" s="17">
        <v>0</v>
      </c>
      <c r="G14" s="17">
        <f t="shared" si="0"/>
        <v>20</v>
      </c>
      <c r="H14" s="17" t="s">
        <v>31</v>
      </c>
    </row>
    <row r="15" spans="1:8" x14ac:dyDescent="0.2">
      <c r="A15" s="15" t="s">
        <v>139</v>
      </c>
      <c r="B15" s="17" t="s">
        <v>88</v>
      </c>
      <c r="C15" s="23">
        <v>5365002870095</v>
      </c>
      <c r="D15" s="17" t="s">
        <v>89</v>
      </c>
      <c r="E15" s="22">
        <v>4</v>
      </c>
      <c r="F15" s="17">
        <v>0</v>
      </c>
      <c r="G15" s="17">
        <f t="shared" si="0"/>
        <v>16</v>
      </c>
      <c r="H15" s="17" t="s">
        <v>41</v>
      </c>
    </row>
    <row r="16" spans="1:8" x14ac:dyDescent="0.2">
      <c r="A16" s="15" t="s">
        <v>125</v>
      </c>
      <c r="B16" s="17" t="s">
        <v>94</v>
      </c>
      <c r="C16" s="23">
        <v>5310001671285</v>
      </c>
      <c r="D16" s="17" t="s">
        <v>36</v>
      </c>
      <c r="E16" s="22">
        <v>4</v>
      </c>
      <c r="F16" s="17">
        <v>0</v>
      </c>
      <c r="G16" s="17">
        <f t="shared" si="0"/>
        <v>16</v>
      </c>
      <c r="H16" s="17" t="s">
        <v>43</v>
      </c>
    </row>
    <row r="17" spans="1:8" x14ac:dyDescent="0.2">
      <c r="A17" s="15" t="s">
        <v>124</v>
      </c>
      <c r="B17" s="17" t="s">
        <v>96</v>
      </c>
      <c r="C17" s="23">
        <v>5310001671284</v>
      </c>
      <c r="D17" s="17" t="s">
        <v>36</v>
      </c>
      <c r="E17" s="22">
        <v>4</v>
      </c>
      <c r="F17" s="17">
        <v>0</v>
      </c>
      <c r="G17" s="17">
        <f t="shared" si="0"/>
        <v>16</v>
      </c>
      <c r="H17" s="17" t="s">
        <v>44</v>
      </c>
    </row>
    <row r="18" spans="1:8" x14ac:dyDescent="0.2">
      <c r="A18" s="15" t="s">
        <v>121</v>
      </c>
      <c r="B18" s="22">
        <v>148790</v>
      </c>
      <c r="C18" s="23">
        <v>1650003710204</v>
      </c>
      <c r="D18" s="17" t="s">
        <v>84</v>
      </c>
      <c r="E18" s="22">
        <v>1</v>
      </c>
      <c r="F18" s="17">
        <v>0</v>
      </c>
      <c r="G18" s="17">
        <f t="shared" si="0"/>
        <v>4</v>
      </c>
      <c r="H18" s="17" t="s">
        <v>26</v>
      </c>
    </row>
    <row r="19" spans="1:8" x14ac:dyDescent="0.2">
      <c r="A19" s="15" t="s">
        <v>138</v>
      </c>
      <c r="B19" s="22">
        <v>139925</v>
      </c>
      <c r="C19" s="23">
        <v>5360003710159</v>
      </c>
      <c r="D19" s="17" t="s">
        <v>49</v>
      </c>
      <c r="E19" s="22">
        <v>1</v>
      </c>
      <c r="F19" s="17">
        <v>0</v>
      </c>
      <c r="G19" s="17">
        <f t="shared" si="0"/>
        <v>4</v>
      </c>
      <c r="H19" s="17" t="s">
        <v>25</v>
      </c>
    </row>
    <row r="20" spans="1:8" x14ac:dyDescent="0.2">
      <c r="A20" s="15" t="s">
        <v>127</v>
      </c>
      <c r="B20" s="22">
        <v>191621</v>
      </c>
      <c r="C20" s="23">
        <v>5310005761304</v>
      </c>
      <c r="D20" s="17" t="s">
        <v>38</v>
      </c>
      <c r="E20" s="22">
        <v>1</v>
      </c>
      <c r="F20" s="17">
        <v>0</v>
      </c>
      <c r="G20" s="17">
        <f t="shared" si="0"/>
        <v>4</v>
      </c>
      <c r="H20" s="17" t="s">
        <v>28</v>
      </c>
    </row>
    <row r="21" spans="1:8" x14ac:dyDescent="0.2">
      <c r="A21" s="15" t="s">
        <v>140</v>
      </c>
      <c r="B21" s="22">
        <v>246296</v>
      </c>
      <c r="C21" s="23">
        <v>5365009093111</v>
      </c>
      <c r="D21" s="17" t="s">
        <v>104</v>
      </c>
      <c r="E21" s="17">
        <v>4</v>
      </c>
      <c r="F21" s="17">
        <v>0</v>
      </c>
      <c r="G21" s="17">
        <f t="shared" si="0"/>
        <v>16</v>
      </c>
      <c r="H21" s="17" t="s">
        <v>27</v>
      </c>
    </row>
    <row r="22" spans="1:8" x14ac:dyDescent="0.2">
      <c r="A22" s="15" t="s">
        <v>128</v>
      </c>
      <c r="B22" s="22">
        <v>186014</v>
      </c>
      <c r="C22" s="23">
        <v>5310009012581</v>
      </c>
      <c r="D22" s="17" t="s">
        <v>38</v>
      </c>
      <c r="E22" s="22">
        <v>1</v>
      </c>
      <c r="F22" s="17">
        <v>0</v>
      </c>
      <c r="G22" s="17">
        <f t="shared" si="0"/>
        <v>4</v>
      </c>
      <c r="H22" s="17" t="s">
        <v>35</v>
      </c>
    </row>
    <row r="23" spans="1:8" x14ac:dyDescent="0.2">
      <c r="A23" s="15" t="s">
        <v>130</v>
      </c>
      <c r="B23" s="17" t="s">
        <v>74</v>
      </c>
      <c r="C23" s="23">
        <v>5325011730704</v>
      </c>
      <c r="D23" s="17" t="s">
        <v>75</v>
      </c>
      <c r="E23" s="22">
        <v>1</v>
      </c>
      <c r="F23" s="17">
        <v>0</v>
      </c>
      <c r="G23" s="17">
        <f t="shared" si="0"/>
        <v>4</v>
      </c>
      <c r="H23" s="17" t="s">
        <v>33</v>
      </c>
    </row>
    <row r="24" spans="1:8" x14ac:dyDescent="0.2">
      <c r="A24" s="15" t="s">
        <v>129</v>
      </c>
      <c r="B24" s="22">
        <v>161017</v>
      </c>
      <c r="C24" s="23">
        <v>5325000811372</v>
      </c>
      <c r="D24" s="17" t="s">
        <v>75</v>
      </c>
      <c r="E24" s="22">
        <v>1</v>
      </c>
      <c r="F24" s="17">
        <v>0</v>
      </c>
      <c r="G24" s="17">
        <f t="shared" si="0"/>
        <v>4</v>
      </c>
      <c r="H24" s="17" t="s">
        <v>34</v>
      </c>
    </row>
    <row r="25" spans="1:8" x14ac:dyDescent="0.2">
      <c r="A25" s="15" t="s">
        <v>137</v>
      </c>
      <c r="B25" s="17" t="s">
        <v>62</v>
      </c>
      <c r="C25" s="23">
        <v>5340008041224</v>
      </c>
      <c r="D25" s="17" t="s">
        <v>53</v>
      </c>
      <c r="E25" s="22">
        <v>1</v>
      </c>
      <c r="F25" s="17">
        <v>0</v>
      </c>
      <c r="G25" s="17">
        <f t="shared" si="0"/>
        <v>4</v>
      </c>
      <c r="H25" s="17" t="s">
        <v>30</v>
      </c>
    </row>
    <row r="26" spans="1:8" x14ac:dyDescent="0.2">
      <c r="A26" s="15" t="s">
        <v>136</v>
      </c>
      <c r="B26" s="17" t="s">
        <v>66</v>
      </c>
      <c r="C26" s="23">
        <v>5331011830992</v>
      </c>
      <c r="D26" s="17" t="s">
        <v>37</v>
      </c>
      <c r="E26" s="17">
        <v>2</v>
      </c>
      <c r="F26" s="17">
        <v>0</v>
      </c>
      <c r="G26" s="17">
        <f t="shared" si="0"/>
        <v>8</v>
      </c>
      <c r="H26" s="17" t="s">
        <v>31</v>
      </c>
    </row>
    <row r="27" spans="1:8" x14ac:dyDescent="0.2">
      <c r="A27" s="15" t="s">
        <v>161</v>
      </c>
      <c r="B27" s="28">
        <v>111910</v>
      </c>
      <c r="C27" s="23">
        <v>5360002292821</v>
      </c>
      <c r="D27" s="17" t="s">
        <v>158</v>
      </c>
      <c r="E27" s="17">
        <v>1</v>
      </c>
      <c r="F27" s="17">
        <v>0</v>
      </c>
      <c r="G27" s="17">
        <f t="shared" si="0"/>
        <v>4</v>
      </c>
      <c r="H27" s="28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I34" sqref="A1:I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6.140625" bestFit="1" customWidth="1"/>
    <col min="8" max="8" width="9.5703125" bestFit="1" customWidth="1"/>
    <col min="9" max="9" width="10.5703125" bestFit="1" customWidth="1"/>
  </cols>
  <sheetData>
    <row r="1" spans="1:9" x14ac:dyDescent="0.2">
      <c r="A1" s="4"/>
      <c r="B1" s="4"/>
      <c r="C1" s="25" t="s">
        <v>3</v>
      </c>
      <c r="D1" s="5" t="s">
        <v>118</v>
      </c>
      <c r="E1" s="6"/>
      <c r="F1" s="6"/>
      <c r="H1" s="7" t="s">
        <v>4</v>
      </c>
      <c r="I1" s="10" t="s">
        <v>155</v>
      </c>
    </row>
    <row r="2" spans="1:9" x14ac:dyDescent="0.2">
      <c r="A2" s="4"/>
      <c r="B2" s="4"/>
      <c r="C2" s="25" t="s">
        <v>6</v>
      </c>
      <c r="D2" s="29" t="s">
        <v>154</v>
      </c>
      <c r="E2" s="30"/>
      <c r="F2" s="6"/>
      <c r="H2" s="7" t="s">
        <v>7</v>
      </c>
      <c r="I2" s="27">
        <v>42144</v>
      </c>
    </row>
    <row r="3" spans="1:9" x14ac:dyDescent="0.2">
      <c r="A3" s="4"/>
      <c r="B3" s="4"/>
      <c r="C3" s="25" t="s">
        <v>8</v>
      </c>
      <c r="D3" s="9" t="s">
        <v>21</v>
      </c>
      <c r="E3" s="1" t="s">
        <v>13</v>
      </c>
      <c r="F3" s="6"/>
      <c r="G3" s="6"/>
      <c r="H3" s="6"/>
      <c r="I3" s="6"/>
    </row>
    <row r="4" spans="1:9" x14ac:dyDescent="0.2">
      <c r="A4" s="4"/>
      <c r="B4" s="4"/>
      <c r="C4" s="25" t="s">
        <v>9</v>
      </c>
      <c r="D4" s="2" t="s">
        <v>22</v>
      </c>
      <c r="E4" s="25"/>
      <c r="F4" s="6"/>
      <c r="G4" s="6"/>
      <c r="H4" s="6"/>
      <c r="I4" s="6"/>
    </row>
    <row r="5" spans="1:9" x14ac:dyDescent="0.2">
      <c r="A5" s="4"/>
      <c r="B5" s="10" t="s">
        <v>17</v>
      </c>
      <c r="C5" s="25" t="s">
        <v>10</v>
      </c>
      <c r="D5" s="31" t="s">
        <v>156</v>
      </c>
      <c r="E5" s="32"/>
      <c r="F5" s="32"/>
      <c r="G5" s="6"/>
      <c r="H5" s="6"/>
      <c r="I5" s="6"/>
    </row>
    <row r="6" spans="1:9" x14ac:dyDescent="0.2">
      <c r="A6" s="4"/>
      <c r="B6" s="10" t="s">
        <v>23</v>
      </c>
      <c r="C6" s="25" t="s">
        <v>11</v>
      </c>
      <c r="D6" s="9">
        <v>576</v>
      </c>
      <c r="E6" s="10" t="s">
        <v>55</v>
      </c>
      <c r="F6" s="6"/>
      <c r="G6" s="6"/>
      <c r="H6" s="6"/>
      <c r="I6" s="6"/>
    </row>
    <row r="7" spans="1:9" x14ac:dyDescent="0.2">
      <c r="A7" s="4"/>
      <c r="B7" s="4"/>
      <c r="C7" s="25" t="s">
        <v>12</v>
      </c>
      <c r="D7" s="9">
        <v>48</v>
      </c>
      <c r="E7" s="10" t="s">
        <v>119</v>
      </c>
      <c r="F7" s="6"/>
      <c r="G7" s="6"/>
      <c r="H7" s="6"/>
      <c r="I7" s="6"/>
    </row>
    <row r="8" spans="1:9" x14ac:dyDescent="0.2">
      <c r="A8" s="4"/>
      <c r="B8" s="4"/>
      <c r="C8" s="25"/>
      <c r="D8" s="9"/>
      <c r="E8" s="6"/>
      <c r="F8" s="6"/>
      <c r="G8" s="6"/>
      <c r="H8" s="6"/>
      <c r="I8" s="6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5" t="s">
        <v>133</v>
      </c>
      <c r="C10" s="17" t="s">
        <v>70</v>
      </c>
      <c r="D10" s="23">
        <v>5331010470435</v>
      </c>
      <c r="E10" s="17" t="s">
        <v>37</v>
      </c>
      <c r="F10" s="22">
        <v>1</v>
      </c>
      <c r="G10" s="17">
        <v>0</v>
      </c>
      <c r="H10" s="17">
        <f t="shared" ref="H10:H34" si="0">(F10*4)</f>
        <v>4</v>
      </c>
      <c r="I10" s="17" t="s">
        <v>31</v>
      </c>
    </row>
    <row r="11" spans="1:9" x14ac:dyDescent="0.2">
      <c r="A11" s="18">
        <v>2</v>
      </c>
      <c r="B11" s="15" t="s">
        <v>134</v>
      </c>
      <c r="C11" s="17" t="s">
        <v>64</v>
      </c>
      <c r="D11" s="23">
        <v>5331010885363</v>
      </c>
      <c r="E11" s="17" t="s">
        <v>37</v>
      </c>
      <c r="F11" s="22">
        <v>1</v>
      </c>
      <c r="G11" s="17">
        <v>0</v>
      </c>
      <c r="H11" s="17">
        <f t="shared" si="0"/>
        <v>4</v>
      </c>
      <c r="I11" s="17" t="s">
        <v>31</v>
      </c>
    </row>
    <row r="12" spans="1:9" x14ac:dyDescent="0.2">
      <c r="A12" s="17">
        <v>3</v>
      </c>
      <c r="B12" s="15" t="s">
        <v>123</v>
      </c>
      <c r="C12" s="17" t="s">
        <v>86</v>
      </c>
      <c r="D12" s="23">
        <v>5310001411795</v>
      </c>
      <c r="E12" s="17" t="s">
        <v>38</v>
      </c>
      <c r="F12" s="22">
        <v>4</v>
      </c>
      <c r="G12" s="17">
        <v>0</v>
      </c>
      <c r="H12" s="17">
        <f t="shared" si="0"/>
        <v>16</v>
      </c>
      <c r="I12" s="17" t="s">
        <v>40</v>
      </c>
    </row>
    <row r="13" spans="1:9" x14ac:dyDescent="0.2">
      <c r="A13" s="18">
        <v>4</v>
      </c>
      <c r="B13" s="15" t="s">
        <v>126</v>
      </c>
      <c r="C13" s="22">
        <v>161570</v>
      </c>
      <c r="D13" s="23">
        <v>5310002970332</v>
      </c>
      <c r="E13" s="17" t="s">
        <v>38</v>
      </c>
      <c r="F13" s="22">
        <v>1</v>
      </c>
      <c r="G13" s="17">
        <v>0</v>
      </c>
      <c r="H13" s="17">
        <f t="shared" si="0"/>
        <v>4</v>
      </c>
      <c r="I13" s="17" t="s">
        <v>51</v>
      </c>
    </row>
    <row r="14" spans="1:9" x14ac:dyDescent="0.2">
      <c r="A14" s="17">
        <v>5</v>
      </c>
      <c r="B14" s="15" t="s">
        <v>122</v>
      </c>
      <c r="C14" s="22">
        <v>130053</v>
      </c>
      <c r="D14" s="23">
        <v>3120005160367</v>
      </c>
      <c r="E14" s="17" t="s">
        <v>107</v>
      </c>
      <c r="F14" s="22">
        <v>1</v>
      </c>
      <c r="G14" s="17">
        <v>0</v>
      </c>
      <c r="H14" s="17">
        <f t="shared" si="0"/>
        <v>4</v>
      </c>
      <c r="I14" s="17" t="s">
        <v>32</v>
      </c>
    </row>
    <row r="15" spans="1:9" x14ac:dyDescent="0.2">
      <c r="A15" s="18">
        <v>6</v>
      </c>
      <c r="B15" s="15" t="s">
        <v>131</v>
      </c>
      <c r="C15" s="17" t="s">
        <v>71</v>
      </c>
      <c r="D15" s="23">
        <v>5331008337491</v>
      </c>
      <c r="E15" s="17" t="s">
        <v>37</v>
      </c>
      <c r="F15" s="17">
        <v>2</v>
      </c>
      <c r="G15" s="17">
        <v>0</v>
      </c>
      <c r="H15" s="17">
        <f t="shared" si="0"/>
        <v>8</v>
      </c>
      <c r="I15" s="17" t="s">
        <v>31</v>
      </c>
    </row>
    <row r="16" spans="1:9" x14ac:dyDescent="0.2">
      <c r="A16" s="17">
        <v>7</v>
      </c>
      <c r="B16" s="15" t="s">
        <v>135</v>
      </c>
      <c r="C16" s="17" t="s">
        <v>68</v>
      </c>
      <c r="D16" s="23">
        <v>5331011830991</v>
      </c>
      <c r="E16" s="17" t="s">
        <v>37</v>
      </c>
      <c r="F16" s="22">
        <v>1</v>
      </c>
      <c r="G16" s="17">
        <v>0</v>
      </c>
      <c r="H16" s="17">
        <f t="shared" si="0"/>
        <v>4</v>
      </c>
      <c r="I16" s="17" t="s">
        <v>31</v>
      </c>
    </row>
    <row r="17" spans="1:9" x14ac:dyDescent="0.2">
      <c r="A17" s="17">
        <v>8</v>
      </c>
      <c r="B17" s="15" t="s">
        <v>142</v>
      </c>
      <c r="C17" s="22">
        <v>87082</v>
      </c>
      <c r="D17" s="23">
        <v>5330011710434</v>
      </c>
      <c r="E17" s="17" t="s">
        <v>92</v>
      </c>
      <c r="F17" s="22">
        <v>1</v>
      </c>
      <c r="G17" s="17">
        <v>0</v>
      </c>
      <c r="H17" s="17">
        <f t="shared" si="0"/>
        <v>4</v>
      </c>
      <c r="I17" s="17" t="s">
        <v>42</v>
      </c>
    </row>
    <row r="18" spans="1:9" x14ac:dyDescent="0.2">
      <c r="A18" s="18">
        <v>9</v>
      </c>
      <c r="B18" s="15" t="s">
        <v>143</v>
      </c>
      <c r="C18" s="17" t="s">
        <v>97</v>
      </c>
      <c r="D18" s="23">
        <v>5340011679321</v>
      </c>
      <c r="E18" s="17" t="s">
        <v>98</v>
      </c>
      <c r="F18" s="17">
        <v>2</v>
      </c>
      <c r="G18" s="17">
        <v>0</v>
      </c>
      <c r="H18" s="17">
        <f t="shared" si="0"/>
        <v>8</v>
      </c>
      <c r="I18" s="17" t="s">
        <v>46</v>
      </c>
    </row>
    <row r="19" spans="1:9" x14ac:dyDescent="0.2">
      <c r="A19" s="17">
        <v>10</v>
      </c>
      <c r="B19" s="15" t="s">
        <v>144</v>
      </c>
      <c r="C19" s="17" t="s">
        <v>100</v>
      </c>
      <c r="D19" s="23">
        <v>5325008049737</v>
      </c>
      <c r="E19" s="17" t="s">
        <v>101</v>
      </c>
      <c r="F19" s="22">
        <v>1</v>
      </c>
      <c r="G19" s="17">
        <v>0</v>
      </c>
      <c r="H19" s="17">
        <f t="shared" si="0"/>
        <v>4</v>
      </c>
      <c r="I19" s="17" t="s">
        <v>47</v>
      </c>
    </row>
    <row r="20" spans="1:9" x14ac:dyDescent="0.2">
      <c r="A20" s="18">
        <v>11</v>
      </c>
      <c r="B20" s="15" t="s">
        <v>145</v>
      </c>
      <c r="C20" s="22">
        <v>148316</v>
      </c>
      <c r="D20" s="23">
        <v>5315002982127</v>
      </c>
      <c r="E20" s="17" t="s">
        <v>110</v>
      </c>
      <c r="F20" s="22">
        <v>1</v>
      </c>
      <c r="G20" s="17">
        <v>0</v>
      </c>
      <c r="H20" s="17">
        <f t="shared" si="0"/>
        <v>4</v>
      </c>
      <c r="I20" s="17" t="s">
        <v>48</v>
      </c>
    </row>
    <row r="21" spans="1:9" x14ac:dyDescent="0.2">
      <c r="A21" s="18">
        <v>12</v>
      </c>
      <c r="B21" s="15" t="s">
        <v>147</v>
      </c>
      <c r="C21" s="22">
        <v>130089</v>
      </c>
      <c r="D21" s="23">
        <v>3110008544540</v>
      </c>
      <c r="E21" s="17" t="s">
        <v>45</v>
      </c>
      <c r="F21" s="22">
        <v>1</v>
      </c>
      <c r="G21" s="17">
        <v>0</v>
      </c>
      <c r="H21" s="17">
        <f t="shared" si="0"/>
        <v>4</v>
      </c>
      <c r="I21" s="17" t="s">
        <v>52</v>
      </c>
    </row>
    <row r="22" spans="1:9" x14ac:dyDescent="0.2">
      <c r="A22" s="17">
        <v>13</v>
      </c>
      <c r="B22" s="15" t="s">
        <v>132</v>
      </c>
      <c r="C22" s="17" t="s">
        <v>72</v>
      </c>
      <c r="D22" s="23">
        <v>5331008357485</v>
      </c>
      <c r="E22" s="17" t="s">
        <v>37</v>
      </c>
      <c r="F22" s="17">
        <v>5</v>
      </c>
      <c r="G22" s="17">
        <v>0</v>
      </c>
      <c r="H22" s="17">
        <f t="shared" si="0"/>
        <v>20</v>
      </c>
      <c r="I22" s="17" t="s">
        <v>31</v>
      </c>
    </row>
    <row r="23" spans="1:9" x14ac:dyDescent="0.2">
      <c r="A23" s="18">
        <v>14</v>
      </c>
      <c r="B23" s="15" t="s">
        <v>139</v>
      </c>
      <c r="C23" s="17" t="s">
        <v>88</v>
      </c>
      <c r="D23" s="23">
        <v>5365002870095</v>
      </c>
      <c r="E23" s="17" t="s">
        <v>89</v>
      </c>
      <c r="F23" s="22">
        <v>4</v>
      </c>
      <c r="G23" s="17">
        <v>0</v>
      </c>
      <c r="H23" s="17">
        <f t="shared" si="0"/>
        <v>16</v>
      </c>
      <c r="I23" s="17" t="s">
        <v>41</v>
      </c>
    </row>
    <row r="24" spans="1:9" x14ac:dyDescent="0.2">
      <c r="A24" s="17">
        <v>15</v>
      </c>
      <c r="B24" s="15" t="s">
        <v>125</v>
      </c>
      <c r="C24" s="17" t="s">
        <v>94</v>
      </c>
      <c r="D24" s="23">
        <v>5310001671285</v>
      </c>
      <c r="E24" s="17" t="s">
        <v>36</v>
      </c>
      <c r="F24" s="22">
        <v>4</v>
      </c>
      <c r="G24" s="17">
        <v>0</v>
      </c>
      <c r="H24" s="17">
        <f t="shared" si="0"/>
        <v>16</v>
      </c>
      <c r="I24" s="17" t="s">
        <v>43</v>
      </c>
    </row>
    <row r="25" spans="1:9" x14ac:dyDescent="0.2">
      <c r="A25" s="18">
        <v>16</v>
      </c>
      <c r="B25" s="15" t="s">
        <v>124</v>
      </c>
      <c r="C25" s="17" t="s">
        <v>96</v>
      </c>
      <c r="D25" s="23">
        <v>5310001671284</v>
      </c>
      <c r="E25" s="17" t="s">
        <v>36</v>
      </c>
      <c r="F25" s="22">
        <v>4</v>
      </c>
      <c r="G25" s="17">
        <v>0</v>
      </c>
      <c r="H25" s="17">
        <f t="shared" si="0"/>
        <v>16</v>
      </c>
      <c r="I25" s="17" t="s">
        <v>44</v>
      </c>
    </row>
    <row r="26" spans="1:9" x14ac:dyDescent="0.2">
      <c r="A26" s="17">
        <v>17</v>
      </c>
      <c r="B26" s="15" t="s">
        <v>121</v>
      </c>
      <c r="C26" s="22">
        <v>148790</v>
      </c>
      <c r="D26" s="23">
        <v>1650003710204</v>
      </c>
      <c r="E26" s="17" t="s">
        <v>84</v>
      </c>
      <c r="F26" s="22">
        <v>1</v>
      </c>
      <c r="G26" s="17">
        <v>0</v>
      </c>
      <c r="H26" s="17">
        <f t="shared" si="0"/>
        <v>4</v>
      </c>
      <c r="I26" s="17" t="s">
        <v>26</v>
      </c>
    </row>
    <row r="27" spans="1:9" x14ac:dyDescent="0.2">
      <c r="A27" s="18">
        <v>18</v>
      </c>
      <c r="B27" s="15" t="s">
        <v>138</v>
      </c>
      <c r="C27" s="22">
        <v>139925</v>
      </c>
      <c r="D27" s="23">
        <v>5360003710159</v>
      </c>
      <c r="E27" s="17" t="s">
        <v>49</v>
      </c>
      <c r="F27" s="22">
        <v>1</v>
      </c>
      <c r="G27" s="17">
        <v>0</v>
      </c>
      <c r="H27" s="17">
        <f t="shared" si="0"/>
        <v>4</v>
      </c>
      <c r="I27" s="17" t="s">
        <v>25</v>
      </c>
    </row>
    <row r="28" spans="1:9" x14ac:dyDescent="0.2">
      <c r="A28" s="17">
        <v>19</v>
      </c>
      <c r="B28" s="15" t="s">
        <v>127</v>
      </c>
      <c r="C28" s="22">
        <v>191621</v>
      </c>
      <c r="D28" s="23">
        <v>5310005761304</v>
      </c>
      <c r="E28" s="17" t="s">
        <v>38</v>
      </c>
      <c r="F28" s="22">
        <v>1</v>
      </c>
      <c r="G28" s="17">
        <v>0</v>
      </c>
      <c r="H28" s="17">
        <f t="shared" si="0"/>
        <v>4</v>
      </c>
      <c r="I28" s="17" t="s">
        <v>28</v>
      </c>
    </row>
    <row r="29" spans="1:9" x14ac:dyDescent="0.2">
      <c r="A29" s="18">
        <v>20</v>
      </c>
      <c r="B29" s="15" t="s">
        <v>140</v>
      </c>
      <c r="C29" s="22">
        <v>246296</v>
      </c>
      <c r="D29" s="23">
        <v>5365009093111</v>
      </c>
      <c r="E29" s="17" t="s">
        <v>104</v>
      </c>
      <c r="F29" s="17">
        <v>4</v>
      </c>
      <c r="G29" s="17">
        <v>0</v>
      </c>
      <c r="H29" s="17">
        <f t="shared" si="0"/>
        <v>16</v>
      </c>
      <c r="I29" s="17" t="s">
        <v>27</v>
      </c>
    </row>
    <row r="30" spans="1:9" x14ac:dyDescent="0.2">
      <c r="A30" s="17">
        <v>21</v>
      </c>
      <c r="B30" s="15" t="s">
        <v>128</v>
      </c>
      <c r="C30" s="22">
        <v>186014</v>
      </c>
      <c r="D30" s="23">
        <v>5310009012581</v>
      </c>
      <c r="E30" s="17" t="s">
        <v>38</v>
      </c>
      <c r="F30" s="22">
        <v>1</v>
      </c>
      <c r="G30" s="17">
        <v>0</v>
      </c>
      <c r="H30" s="17">
        <f t="shared" si="0"/>
        <v>4</v>
      </c>
      <c r="I30" s="17" t="s">
        <v>35</v>
      </c>
    </row>
    <row r="31" spans="1:9" x14ac:dyDescent="0.2">
      <c r="A31" s="18">
        <v>22</v>
      </c>
      <c r="B31" s="15" t="s">
        <v>130</v>
      </c>
      <c r="C31" s="17" t="s">
        <v>74</v>
      </c>
      <c r="D31" s="23">
        <v>5325011730704</v>
      </c>
      <c r="E31" s="17" t="s">
        <v>75</v>
      </c>
      <c r="F31" s="22">
        <v>1</v>
      </c>
      <c r="G31" s="17">
        <v>0</v>
      </c>
      <c r="H31" s="17">
        <f t="shared" si="0"/>
        <v>4</v>
      </c>
      <c r="I31" s="17" t="s">
        <v>33</v>
      </c>
    </row>
    <row r="32" spans="1:9" x14ac:dyDescent="0.2">
      <c r="A32" s="17">
        <v>23</v>
      </c>
      <c r="B32" s="15" t="s">
        <v>129</v>
      </c>
      <c r="C32" s="22">
        <v>161017</v>
      </c>
      <c r="D32" s="23">
        <v>5325000811372</v>
      </c>
      <c r="E32" s="17" t="s">
        <v>75</v>
      </c>
      <c r="F32" s="22">
        <v>1</v>
      </c>
      <c r="G32" s="17">
        <v>0</v>
      </c>
      <c r="H32" s="17">
        <f t="shared" si="0"/>
        <v>4</v>
      </c>
      <c r="I32" s="17" t="s">
        <v>34</v>
      </c>
    </row>
    <row r="33" spans="1:9" x14ac:dyDescent="0.2">
      <c r="A33" s="18">
        <v>24</v>
      </c>
      <c r="B33" s="15" t="s">
        <v>137</v>
      </c>
      <c r="C33" s="17" t="s">
        <v>62</v>
      </c>
      <c r="D33" s="23">
        <v>5340008041224</v>
      </c>
      <c r="E33" s="17" t="s">
        <v>53</v>
      </c>
      <c r="F33" s="22">
        <v>1</v>
      </c>
      <c r="G33" s="17">
        <v>0</v>
      </c>
      <c r="H33" s="17">
        <f t="shared" si="0"/>
        <v>4</v>
      </c>
      <c r="I33" s="17" t="s">
        <v>30</v>
      </c>
    </row>
    <row r="34" spans="1:9" x14ac:dyDescent="0.2">
      <c r="A34" s="17">
        <v>25</v>
      </c>
      <c r="B34" s="15" t="s">
        <v>136</v>
      </c>
      <c r="C34" s="17" t="s">
        <v>66</v>
      </c>
      <c r="D34" s="23">
        <v>5331011830992</v>
      </c>
      <c r="E34" s="17" t="s">
        <v>37</v>
      </c>
      <c r="F34" s="17">
        <v>2</v>
      </c>
      <c r="G34" s="17">
        <v>0</v>
      </c>
      <c r="H34" s="17">
        <f t="shared" si="0"/>
        <v>8</v>
      </c>
      <c r="I34" s="17" t="s">
        <v>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M8" sqref="M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6" t="s">
        <v>3</v>
      </c>
      <c r="D1" s="5" t="s">
        <v>118</v>
      </c>
      <c r="E1" s="6"/>
      <c r="F1" s="6"/>
      <c r="G1" s="7" t="s">
        <v>4</v>
      </c>
      <c r="H1" s="10" t="s">
        <v>157</v>
      </c>
    </row>
    <row r="2" spans="1:9" x14ac:dyDescent="0.2">
      <c r="A2" s="4"/>
      <c r="B2" s="4"/>
      <c r="C2" s="26" t="s">
        <v>6</v>
      </c>
      <c r="D2" s="29" t="s">
        <v>154</v>
      </c>
      <c r="E2" s="30"/>
      <c r="F2" s="6"/>
      <c r="G2" s="7" t="s">
        <v>7</v>
      </c>
      <c r="H2" s="27">
        <v>42181</v>
      </c>
    </row>
    <row r="3" spans="1:9" x14ac:dyDescent="0.2">
      <c r="A3" s="4"/>
      <c r="B3" s="4"/>
      <c r="C3" s="26" t="s">
        <v>8</v>
      </c>
      <c r="D3" s="9" t="s">
        <v>21</v>
      </c>
      <c r="E3" s="10" t="s">
        <v>159</v>
      </c>
      <c r="F3" s="6"/>
      <c r="G3" s="6"/>
      <c r="H3" s="6"/>
      <c r="I3" s="6"/>
    </row>
    <row r="4" spans="1:9" x14ac:dyDescent="0.2">
      <c r="A4" s="4"/>
      <c r="B4" s="4"/>
      <c r="C4" s="26" t="s">
        <v>9</v>
      </c>
      <c r="D4" s="2" t="s">
        <v>22</v>
      </c>
      <c r="E4" s="26"/>
      <c r="F4" s="6"/>
      <c r="G4" s="6"/>
      <c r="H4" s="6"/>
      <c r="I4" s="6"/>
    </row>
    <row r="5" spans="1:9" x14ac:dyDescent="0.2">
      <c r="A5" s="4"/>
      <c r="B5" s="10" t="s">
        <v>17</v>
      </c>
      <c r="C5" s="26" t="s">
        <v>10</v>
      </c>
      <c r="D5" s="31" t="s">
        <v>160</v>
      </c>
      <c r="E5" s="32"/>
      <c r="F5" s="32"/>
      <c r="G5" s="6"/>
      <c r="H5" s="6"/>
      <c r="I5" s="6"/>
    </row>
    <row r="6" spans="1:9" x14ac:dyDescent="0.2">
      <c r="A6" s="4"/>
      <c r="B6" s="10" t="s">
        <v>23</v>
      </c>
      <c r="C6" s="26" t="s">
        <v>11</v>
      </c>
      <c r="D6" s="9">
        <v>576</v>
      </c>
      <c r="E6" s="10" t="s">
        <v>55</v>
      </c>
      <c r="F6" s="6"/>
      <c r="G6" s="6"/>
      <c r="H6" s="6"/>
      <c r="I6" s="6"/>
    </row>
    <row r="7" spans="1:9" x14ac:dyDescent="0.2">
      <c r="A7" s="4"/>
      <c r="B7" s="4"/>
      <c r="C7" s="26" t="s">
        <v>12</v>
      </c>
      <c r="D7" s="9">
        <v>48</v>
      </c>
      <c r="F7" s="6"/>
      <c r="G7" s="6"/>
      <c r="H7" s="6"/>
      <c r="I7" s="6"/>
    </row>
    <row r="8" spans="1:9" x14ac:dyDescent="0.2">
      <c r="A8" s="4"/>
      <c r="B8" s="4"/>
      <c r="C8" s="26"/>
      <c r="D8" s="9"/>
      <c r="E8" s="6"/>
      <c r="F8" s="6"/>
      <c r="G8" s="6"/>
      <c r="H8" s="6"/>
      <c r="I8" s="6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17">
        <v>1</v>
      </c>
      <c r="B10" s="15" t="s">
        <v>133</v>
      </c>
      <c r="C10" s="17" t="s">
        <v>70</v>
      </c>
      <c r="D10" s="23">
        <v>5331010470435</v>
      </c>
      <c r="E10" s="17" t="s">
        <v>37</v>
      </c>
      <c r="F10" s="22">
        <v>1</v>
      </c>
      <c r="G10" s="17">
        <f t="shared" ref="G10:G35" si="0">(F10*4)</f>
        <v>4</v>
      </c>
      <c r="H10" s="17" t="s">
        <v>31</v>
      </c>
    </row>
    <row r="11" spans="1:9" x14ac:dyDescent="0.2">
      <c r="A11" s="18">
        <v>2</v>
      </c>
      <c r="B11" s="15" t="s">
        <v>134</v>
      </c>
      <c r="C11" s="17" t="s">
        <v>64</v>
      </c>
      <c r="D11" s="23">
        <v>5331010885363</v>
      </c>
      <c r="E11" s="17" t="s">
        <v>37</v>
      </c>
      <c r="F11" s="22">
        <v>1</v>
      </c>
      <c r="G11" s="17">
        <f t="shared" si="0"/>
        <v>4</v>
      </c>
      <c r="H11" s="17" t="s">
        <v>31</v>
      </c>
    </row>
    <row r="12" spans="1:9" x14ac:dyDescent="0.2">
      <c r="A12" s="17">
        <v>3</v>
      </c>
      <c r="B12" s="15" t="s">
        <v>123</v>
      </c>
      <c r="C12" s="17" t="s">
        <v>86</v>
      </c>
      <c r="D12" s="23">
        <v>5310001411795</v>
      </c>
      <c r="E12" s="17" t="s">
        <v>38</v>
      </c>
      <c r="F12" s="22">
        <v>4</v>
      </c>
      <c r="G12" s="17">
        <f t="shared" si="0"/>
        <v>16</v>
      </c>
      <c r="H12" s="17" t="s">
        <v>40</v>
      </c>
    </row>
    <row r="13" spans="1:9" x14ac:dyDescent="0.2">
      <c r="A13" s="18">
        <v>4</v>
      </c>
      <c r="B13" s="15" t="s">
        <v>126</v>
      </c>
      <c r="C13" s="22">
        <v>161570</v>
      </c>
      <c r="D13" s="23">
        <v>5310002970332</v>
      </c>
      <c r="E13" s="17" t="s">
        <v>38</v>
      </c>
      <c r="F13" s="22">
        <v>1</v>
      </c>
      <c r="G13" s="17">
        <f t="shared" si="0"/>
        <v>4</v>
      </c>
      <c r="H13" s="17" t="s">
        <v>51</v>
      </c>
    </row>
    <row r="14" spans="1:9" x14ac:dyDescent="0.2">
      <c r="A14" s="17">
        <v>5</v>
      </c>
      <c r="B14" s="15" t="s">
        <v>122</v>
      </c>
      <c r="C14" s="22">
        <v>130053</v>
      </c>
      <c r="D14" s="23">
        <v>3120005160367</v>
      </c>
      <c r="E14" s="17" t="s">
        <v>107</v>
      </c>
      <c r="F14" s="22">
        <v>1</v>
      </c>
      <c r="G14" s="17">
        <f t="shared" si="0"/>
        <v>4</v>
      </c>
      <c r="H14" s="17" t="s">
        <v>32</v>
      </c>
    </row>
    <row r="15" spans="1:9" x14ac:dyDescent="0.2">
      <c r="A15" s="18">
        <v>6</v>
      </c>
      <c r="B15" s="15" t="s">
        <v>131</v>
      </c>
      <c r="C15" s="17" t="s">
        <v>71</v>
      </c>
      <c r="D15" s="23">
        <v>5331008337491</v>
      </c>
      <c r="E15" s="17" t="s">
        <v>37</v>
      </c>
      <c r="F15" s="17">
        <v>2</v>
      </c>
      <c r="G15" s="17">
        <f t="shared" si="0"/>
        <v>8</v>
      </c>
      <c r="H15" s="17" t="s">
        <v>31</v>
      </c>
    </row>
    <row r="16" spans="1:9" x14ac:dyDescent="0.2">
      <c r="A16" s="17">
        <v>7</v>
      </c>
      <c r="B16" s="15" t="s">
        <v>135</v>
      </c>
      <c r="C16" s="17" t="s">
        <v>68</v>
      </c>
      <c r="D16" s="23">
        <v>5331011830991</v>
      </c>
      <c r="E16" s="17" t="s">
        <v>37</v>
      </c>
      <c r="F16" s="22">
        <v>1</v>
      </c>
      <c r="G16" s="17">
        <f t="shared" si="0"/>
        <v>4</v>
      </c>
      <c r="H16" s="17" t="s">
        <v>31</v>
      </c>
    </row>
    <row r="17" spans="1:8" x14ac:dyDescent="0.2">
      <c r="A17" s="17">
        <v>8</v>
      </c>
      <c r="B17" s="15" t="s">
        <v>142</v>
      </c>
      <c r="C17" s="22">
        <v>87082</v>
      </c>
      <c r="D17" s="23">
        <v>5330011710434</v>
      </c>
      <c r="E17" s="17" t="s">
        <v>92</v>
      </c>
      <c r="F17" s="22">
        <v>1</v>
      </c>
      <c r="G17" s="17">
        <f t="shared" si="0"/>
        <v>4</v>
      </c>
      <c r="H17" s="17" t="s">
        <v>42</v>
      </c>
    </row>
    <row r="18" spans="1:8" x14ac:dyDescent="0.2">
      <c r="A18" s="18">
        <v>9</v>
      </c>
      <c r="B18" s="15" t="s">
        <v>143</v>
      </c>
      <c r="C18" s="17" t="s">
        <v>97</v>
      </c>
      <c r="D18" s="23">
        <v>5340011679321</v>
      </c>
      <c r="E18" s="17" t="s">
        <v>98</v>
      </c>
      <c r="F18" s="17">
        <v>2</v>
      </c>
      <c r="G18" s="17">
        <f t="shared" si="0"/>
        <v>8</v>
      </c>
      <c r="H18" s="17" t="s">
        <v>46</v>
      </c>
    </row>
    <row r="19" spans="1:8" x14ac:dyDescent="0.2">
      <c r="A19" s="17">
        <v>10</v>
      </c>
      <c r="B19" s="15" t="s">
        <v>144</v>
      </c>
      <c r="C19" s="17" t="s">
        <v>100</v>
      </c>
      <c r="D19" s="23">
        <v>5325008049737</v>
      </c>
      <c r="E19" s="17" t="s">
        <v>101</v>
      </c>
      <c r="F19" s="22">
        <v>1</v>
      </c>
      <c r="G19" s="17">
        <f t="shared" si="0"/>
        <v>4</v>
      </c>
      <c r="H19" s="17" t="s">
        <v>47</v>
      </c>
    </row>
    <row r="20" spans="1:8" x14ac:dyDescent="0.2">
      <c r="A20" s="18">
        <v>11</v>
      </c>
      <c r="B20" s="15" t="s">
        <v>145</v>
      </c>
      <c r="C20" s="22">
        <v>148316</v>
      </c>
      <c r="D20" s="23">
        <v>5315002982127</v>
      </c>
      <c r="E20" s="17" t="s">
        <v>110</v>
      </c>
      <c r="F20" s="22">
        <v>1</v>
      </c>
      <c r="G20" s="17">
        <f t="shared" si="0"/>
        <v>4</v>
      </c>
      <c r="H20" s="17" t="s">
        <v>48</v>
      </c>
    </row>
    <row r="21" spans="1:8" x14ac:dyDescent="0.2">
      <c r="A21" s="18">
        <v>12</v>
      </c>
      <c r="B21" s="15" t="s">
        <v>147</v>
      </c>
      <c r="C21" s="22">
        <v>130089</v>
      </c>
      <c r="D21" s="23">
        <v>3110008544540</v>
      </c>
      <c r="E21" s="17" t="s">
        <v>45</v>
      </c>
      <c r="F21" s="22">
        <v>1</v>
      </c>
      <c r="G21" s="17">
        <f t="shared" si="0"/>
        <v>4</v>
      </c>
      <c r="H21" s="17" t="s">
        <v>52</v>
      </c>
    </row>
    <row r="22" spans="1:8" x14ac:dyDescent="0.2">
      <c r="A22" s="17">
        <v>13</v>
      </c>
      <c r="B22" s="15" t="s">
        <v>132</v>
      </c>
      <c r="C22" s="17" t="s">
        <v>72</v>
      </c>
      <c r="D22" s="23">
        <v>5331008357485</v>
      </c>
      <c r="E22" s="17" t="s">
        <v>37</v>
      </c>
      <c r="F22" s="17">
        <v>5</v>
      </c>
      <c r="G22" s="17">
        <f t="shared" si="0"/>
        <v>20</v>
      </c>
      <c r="H22" s="17" t="s">
        <v>31</v>
      </c>
    </row>
    <row r="23" spans="1:8" x14ac:dyDescent="0.2">
      <c r="A23" s="18">
        <v>14</v>
      </c>
      <c r="B23" s="15" t="s">
        <v>139</v>
      </c>
      <c r="C23" s="17" t="s">
        <v>88</v>
      </c>
      <c r="D23" s="23">
        <v>5365002870095</v>
      </c>
      <c r="E23" s="17" t="s">
        <v>89</v>
      </c>
      <c r="F23" s="22">
        <v>4</v>
      </c>
      <c r="G23" s="17">
        <f t="shared" si="0"/>
        <v>16</v>
      </c>
      <c r="H23" s="17" t="s">
        <v>41</v>
      </c>
    </row>
    <row r="24" spans="1:8" x14ac:dyDescent="0.2">
      <c r="A24" s="17">
        <v>15</v>
      </c>
      <c r="B24" s="15" t="s">
        <v>125</v>
      </c>
      <c r="C24" s="17" t="s">
        <v>94</v>
      </c>
      <c r="D24" s="23">
        <v>5310001671285</v>
      </c>
      <c r="E24" s="17" t="s">
        <v>36</v>
      </c>
      <c r="F24" s="22">
        <v>4</v>
      </c>
      <c r="G24" s="17">
        <f t="shared" si="0"/>
        <v>16</v>
      </c>
      <c r="H24" s="17" t="s">
        <v>43</v>
      </c>
    </row>
    <row r="25" spans="1:8" x14ac:dyDescent="0.2">
      <c r="A25" s="18">
        <v>16</v>
      </c>
      <c r="B25" s="15" t="s">
        <v>124</v>
      </c>
      <c r="C25" s="17" t="s">
        <v>96</v>
      </c>
      <c r="D25" s="23">
        <v>5310001671284</v>
      </c>
      <c r="E25" s="17" t="s">
        <v>36</v>
      </c>
      <c r="F25" s="22">
        <v>4</v>
      </c>
      <c r="G25" s="17">
        <f t="shared" si="0"/>
        <v>16</v>
      </c>
      <c r="H25" s="17" t="s">
        <v>44</v>
      </c>
    </row>
    <row r="26" spans="1:8" x14ac:dyDescent="0.2">
      <c r="A26" s="17">
        <v>17</v>
      </c>
      <c r="B26" s="15" t="s">
        <v>121</v>
      </c>
      <c r="C26" s="22">
        <v>148790</v>
      </c>
      <c r="D26" s="23">
        <v>1650003710204</v>
      </c>
      <c r="E26" s="17" t="s">
        <v>84</v>
      </c>
      <c r="F26" s="22">
        <v>1</v>
      </c>
      <c r="G26" s="17">
        <f t="shared" si="0"/>
        <v>4</v>
      </c>
      <c r="H26" s="17" t="s">
        <v>26</v>
      </c>
    </row>
    <row r="27" spans="1:8" x14ac:dyDescent="0.2">
      <c r="A27" s="18">
        <v>18</v>
      </c>
      <c r="B27" s="15" t="s">
        <v>138</v>
      </c>
      <c r="C27" s="22">
        <v>139925</v>
      </c>
      <c r="D27" s="23">
        <v>5360003710159</v>
      </c>
      <c r="E27" s="17" t="s">
        <v>49</v>
      </c>
      <c r="F27" s="22">
        <v>1</v>
      </c>
      <c r="G27" s="17">
        <f t="shared" si="0"/>
        <v>4</v>
      </c>
      <c r="H27" s="17" t="s">
        <v>25</v>
      </c>
    </row>
    <row r="28" spans="1:8" x14ac:dyDescent="0.2">
      <c r="A28" s="17">
        <v>19</v>
      </c>
      <c r="B28" s="15" t="s">
        <v>127</v>
      </c>
      <c r="C28" s="22">
        <v>191621</v>
      </c>
      <c r="D28" s="23">
        <v>5310005761304</v>
      </c>
      <c r="E28" s="17" t="s">
        <v>38</v>
      </c>
      <c r="F28" s="22">
        <v>1</v>
      </c>
      <c r="G28" s="17">
        <f t="shared" si="0"/>
        <v>4</v>
      </c>
      <c r="H28" s="17" t="s">
        <v>28</v>
      </c>
    </row>
    <row r="29" spans="1:8" x14ac:dyDescent="0.2">
      <c r="A29" s="18">
        <v>20</v>
      </c>
      <c r="B29" s="15" t="s">
        <v>140</v>
      </c>
      <c r="C29" s="22">
        <v>246296</v>
      </c>
      <c r="D29" s="23">
        <v>5365009093111</v>
      </c>
      <c r="E29" s="17" t="s">
        <v>104</v>
      </c>
      <c r="F29" s="17">
        <v>4</v>
      </c>
      <c r="G29" s="17">
        <f t="shared" si="0"/>
        <v>16</v>
      </c>
      <c r="H29" s="17" t="s">
        <v>27</v>
      </c>
    </row>
    <row r="30" spans="1:8" x14ac:dyDescent="0.2">
      <c r="A30" s="17">
        <v>21</v>
      </c>
      <c r="B30" s="15" t="s">
        <v>128</v>
      </c>
      <c r="C30" s="22">
        <v>186014</v>
      </c>
      <c r="D30" s="23">
        <v>5310009012581</v>
      </c>
      <c r="E30" s="17" t="s">
        <v>38</v>
      </c>
      <c r="F30" s="22">
        <v>1</v>
      </c>
      <c r="G30" s="17">
        <f t="shared" si="0"/>
        <v>4</v>
      </c>
      <c r="H30" s="17" t="s">
        <v>35</v>
      </c>
    </row>
    <row r="31" spans="1:8" x14ac:dyDescent="0.2">
      <c r="A31" s="18">
        <v>22</v>
      </c>
      <c r="B31" s="15" t="s">
        <v>130</v>
      </c>
      <c r="C31" s="17" t="s">
        <v>74</v>
      </c>
      <c r="D31" s="23">
        <v>5325011730704</v>
      </c>
      <c r="E31" s="17" t="s">
        <v>75</v>
      </c>
      <c r="F31" s="22">
        <v>1</v>
      </c>
      <c r="G31" s="17">
        <f t="shared" si="0"/>
        <v>4</v>
      </c>
      <c r="H31" s="17" t="s">
        <v>33</v>
      </c>
    </row>
    <row r="32" spans="1:8" x14ac:dyDescent="0.2">
      <c r="A32" s="17">
        <v>23</v>
      </c>
      <c r="B32" s="15" t="s">
        <v>129</v>
      </c>
      <c r="C32" s="22">
        <v>161017</v>
      </c>
      <c r="D32" s="23">
        <v>5325000811372</v>
      </c>
      <c r="E32" s="17" t="s">
        <v>75</v>
      </c>
      <c r="F32" s="22">
        <v>1</v>
      </c>
      <c r="G32" s="17">
        <f t="shared" si="0"/>
        <v>4</v>
      </c>
      <c r="H32" s="17" t="s">
        <v>34</v>
      </c>
    </row>
    <row r="33" spans="1:8" x14ac:dyDescent="0.2">
      <c r="A33" s="18">
        <v>24</v>
      </c>
      <c r="B33" s="15" t="s">
        <v>137</v>
      </c>
      <c r="C33" s="17" t="s">
        <v>62</v>
      </c>
      <c r="D33" s="23">
        <v>5340008041224</v>
      </c>
      <c r="E33" s="17" t="s">
        <v>53</v>
      </c>
      <c r="F33" s="22">
        <v>1</v>
      </c>
      <c r="G33" s="17">
        <f t="shared" si="0"/>
        <v>4</v>
      </c>
      <c r="H33" s="17" t="s">
        <v>30</v>
      </c>
    </row>
    <row r="34" spans="1:8" x14ac:dyDescent="0.2">
      <c r="A34" s="17">
        <v>25</v>
      </c>
      <c r="B34" s="15" t="s">
        <v>136</v>
      </c>
      <c r="C34" s="17" t="s">
        <v>66</v>
      </c>
      <c r="D34" s="23">
        <v>5331011830992</v>
      </c>
      <c r="E34" s="17" t="s">
        <v>37</v>
      </c>
      <c r="F34" s="17">
        <v>2</v>
      </c>
      <c r="G34" s="17">
        <f t="shared" si="0"/>
        <v>8</v>
      </c>
      <c r="H34" s="17" t="s">
        <v>31</v>
      </c>
    </row>
    <row r="35" spans="1:8" x14ac:dyDescent="0.2">
      <c r="A35" s="17">
        <v>26</v>
      </c>
      <c r="B35" s="15" t="s">
        <v>161</v>
      </c>
      <c r="C35" s="28">
        <v>111910</v>
      </c>
      <c r="D35" s="23">
        <v>5360002292821</v>
      </c>
      <c r="E35" s="17" t="s">
        <v>158</v>
      </c>
      <c r="F35" s="17">
        <v>1</v>
      </c>
      <c r="G35" s="17">
        <f t="shared" si="0"/>
        <v>4</v>
      </c>
      <c r="H35" s="28" t="s">
        <v>50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Baseline</vt:lpstr>
      <vt:lpstr>Rev A</vt:lpstr>
      <vt:lpstr>REV B</vt:lpstr>
      <vt:lpstr>REV C</vt:lpstr>
      <vt:lpstr>TBDB</vt:lpstr>
      <vt:lpstr>REV D</vt:lpstr>
      <vt:lpstr>REV E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2015-08-10T19:44:04Z</cp:lastPrinted>
  <dcterms:created xsi:type="dcterms:W3CDTF">2004-09-30T17:31:35Z</dcterms:created>
  <dcterms:modified xsi:type="dcterms:W3CDTF">2016-01-28T21:05:03Z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